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9CBCF9CC-93A0-4DC0-ABE4-836362850E87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ნაკრები" sheetId="67" r:id="rId1"/>
    <sheet name="ობიექტური N1" sheetId="66" r:id="rId2"/>
    <sheet name="inspN1-1" sheetId="73" r:id="rId3"/>
    <sheet name="insp1-2" sheetId="74" r:id="rId4"/>
    <sheet name="ობიექტური N2" sheetId="68" r:id="rId5"/>
    <sheet name="N2-1(insp)" sheetId="56" r:id="rId6"/>
    <sheet name="N2-2" sheetId="57" r:id="rId7"/>
    <sheet name="ობიექტური N3" sheetId="69" r:id="rId8"/>
    <sheet name="insp3-1" sheetId="77" r:id="rId9"/>
    <sheet name="inspN3-2" sheetId="78" r:id="rId10"/>
    <sheet name="ობიექტური N4" sheetId="70" r:id="rId11"/>
    <sheet name="N4-1insp" sheetId="79" r:id="rId12"/>
    <sheet name="N4-2ინსპ" sheetId="80" r:id="rId13"/>
    <sheet name="ობიექტური N5" sheetId="71" r:id="rId14"/>
    <sheet name="N5-1 ინსპ" sheetId="81" r:id="rId15"/>
    <sheet name="N5-2ინსპ" sheetId="82" r:id="rId16"/>
    <sheet name="ობიექტური N6" sheetId="72" r:id="rId17"/>
    <sheet name="N6-1ინსპ" sheetId="83" r:id="rId18"/>
    <sheet name="N6-2 ინსპ" sheetId="84" r:id="rId19"/>
    <sheet name="N7-1ინსპ" sheetId="85" r:id="rId20"/>
    <sheet name="N8-1ინსპ" sheetId="86" r:id="rId21"/>
  </sheets>
  <definedNames>
    <definedName name="_xlnm._FilterDatabase" localSheetId="5" hidden="1">'N2-1(insp)'!$A$9:$M$36</definedName>
    <definedName name="_xlnm._FilterDatabase" localSheetId="6" hidden="1">'N2-2'!#REF!</definedName>
    <definedName name="_xlnm.Print_Area" localSheetId="3">'insp1-2'!$A$1:$M$28</definedName>
    <definedName name="_xlnm.Print_Area" localSheetId="5">'N2-1(insp)'!$A$1:$M$42</definedName>
    <definedName name="_xlnm.Print_Area" localSheetId="6">'N2-2'!$A$1:$M$29</definedName>
    <definedName name="_xlnm.Print_Area" localSheetId="11">'N4-1insp'!$A$1:$M$43</definedName>
    <definedName name="_xlnm.Print_Area" localSheetId="0">ნაკრები!$A$1:$H$26</definedName>
    <definedName name="_xlnm.Print_Area" localSheetId="1">'ობიექტური N1'!$A$1:$H$23</definedName>
    <definedName name="_xlnm.Print_Area" localSheetId="4">'ობიექტური N2'!$A$1:$H$22</definedName>
    <definedName name="_xlnm.Print_Area" localSheetId="7">'ობიექტური N3'!$A$1:$H$21</definedName>
    <definedName name="_xlnm.Print_Area" localSheetId="10">'ობიექტური N4'!$A$1:$H$22</definedName>
    <definedName name="_xlnm.Print_Area" localSheetId="13">'ობიექტური N5'!$A$1:$H$22</definedName>
    <definedName name="_xlnm.Print_Area" localSheetId="16">'ობიექტური N6'!$A$1:$H$22</definedName>
    <definedName name="_xlnm.Print_Titles" localSheetId="5">'N2-1(insp)'!$7:$9</definedName>
    <definedName name="_xlnm.Print_Titles" localSheetId="6">'N2-2'!$A$9:$IG$9</definedName>
    <definedName name="_xlnm.Print_Titles" localSheetId="0">ნაკრები!$4:$7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" i="67" l="1"/>
  <c r="J18" i="57" l="1"/>
  <c r="M18" i="57"/>
  <c r="H18" i="57"/>
  <c r="M19" i="57" s="1"/>
  <c r="L18" i="57"/>
  <c r="M28" i="83"/>
  <c r="J18" i="84" l="1"/>
  <c r="M20" i="57"/>
  <c r="H13" i="85"/>
  <c r="H14" i="85" s="1"/>
  <c r="M14" i="85" s="1"/>
  <c r="J13" i="85"/>
  <c r="L13" i="85"/>
  <c r="L18" i="82"/>
  <c r="J18" i="82"/>
  <c r="J18" i="80"/>
  <c r="J18" i="78"/>
  <c r="M18" i="84" l="1"/>
  <c r="J30" i="77"/>
  <c r="L30" i="77"/>
  <c r="H30" i="83"/>
  <c r="H31" i="83" s="1"/>
  <c r="M31" i="83" s="1"/>
  <c r="H18" i="78"/>
  <c r="H19" i="78" s="1"/>
  <c r="M19" i="78" s="1"/>
  <c r="H18" i="84"/>
  <c r="H19" i="84" s="1"/>
  <c r="M19" i="84" s="1"/>
  <c r="L18" i="84"/>
  <c r="H30" i="77"/>
  <c r="H31" i="77" s="1"/>
  <c r="M31" i="77" s="1"/>
  <c r="H15" i="86"/>
  <c r="H16" i="86" s="1"/>
  <c r="M17" i="86" s="1"/>
  <c r="L30" i="81"/>
  <c r="H30" i="81"/>
  <c r="H31" i="81" s="1"/>
  <c r="M31" i="81" s="1"/>
  <c r="J30" i="81"/>
  <c r="H18" i="82"/>
  <c r="H19" i="82" s="1"/>
  <c r="M19" i="82" s="1"/>
  <c r="M18" i="80"/>
  <c r="H18" i="80"/>
  <c r="H19" i="80" s="1"/>
  <c r="M19" i="80" s="1"/>
  <c r="M21" i="57"/>
  <c r="M22" i="57" s="1"/>
  <c r="M15" i="86"/>
  <c r="M16" i="86" s="1"/>
  <c r="M13" i="85"/>
  <c r="M15" i="85" s="1"/>
  <c r="J30" i="83"/>
  <c r="M30" i="83"/>
  <c r="L30" i="83"/>
  <c r="M18" i="82"/>
  <c r="M30" i="81"/>
  <c r="L18" i="80"/>
  <c r="J32" i="79"/>
  <c r="H32" i="79"/>
  <c r="H33" i="79" s="1"/>
  <c r="M33" i="79" s="1"/>
  <c r="M32" i="79"/>
  <c r="L32" i="79"/>
  <c r="M18" i="78"/>
  <c r="L18" i="78"/>
  <c r="M30" i="77"/>
  <c r="L15" i="86" l="1"/>
  <c r="L16" i="86" s="1"/>
  <c r="H30" i="73"/>
  <c r="H31" i="73" s="1"/>
  <c r="M31" i="73" s="1"/>
  <c r="L30" i="73"/>
  <c r="J30" i="73"/>
  <c r="J15" i="86"/>
  <c r="J16" i="86" s="1"/>
  <c r="M20" i="80"/>
  <c r="M21" i="80" s="1"/>
  <c r="M22" i="80" s="1"/>
  <c r="M23" i="57"/>
  <c r="M24" i="57" s="1"/>
  <c r="D11" i="68" s="1"/>
  <c r="J17" i="74"/>
  <c r="M18" i="86"/>
  <c r="M16" i="85"/>
  <c r="M17" i="85" s="1"/>
  <c r="M20" i="84"/>
  <c r="M21" i="84" s="1"/>
  <c r="M32" i="83"/>
  <c r="M33" i="83" s="1"/>
  <c r="M34" i="83" s="1"/>
  <c r="M35" i="83" s="1"/>
  <c r="M20" i="82"/>
  <c r="M32" i="81"/>
  <c r="M33" i="81" s="1"/>
  <c r="M34" i="81" s="1"/>
  <c r="M34" i="79"/>
  <c r="M20" i="78"/>
  <c r="M21" i="78" s="1"/>
  <c r="M22" i="78" s="1"/>
  <c r="M32" i="77"/>
  <c r="M33" i="77" s="1"/>
  <c r="L17" i="74"/>
  <c r="M17" i="74"/>
  <c r="H17" i="74"/>
  <c r="H18" i="74" s="1"/>
  <c r="M18" i="74" s="1"/>
  <c r="M30" i="73" l="1"/>
  <c r="M32" i="73" s="1"/>
  <c r="M33" i="73" s="1"/>
  <c r="M34" i="77"/>
  <c r="M19" i="86"/>
  <c r="M20" i="86" s="1"/>
  <c r="M18" i="85"/>
  <c r="M19" i="85" s="1"/>
  <c r="M22" i="84"/>
  <c r="M36" i="83"/>
  <c r="D10" i="72" s="1"/>
  <c r="M21" i="82"/>
  <c r="M22" i="82" s="1"/>
  <c r="M35" i="81"/>
  <c r="M36" i="81" s="1"/>
  <c r="D10" i="71" s="1"/>
  <c r="M23" i="80"/>
  <c r="M24" i="80" s="1"/>
  <c r="D11" i="70" s="1"/>
  <c r="M35" i="79"/>
  <c r="M36" i="79" s="1"/>
  <c r="M23" i="78"/>
  <c r="M24" i="78" s="1"/>
  <c r="D11" i="69" s="1"/>
  <c r="M19" i="74"/>
  <c r="M35" i="77" l="1"/>
  <c r="M36" i="77" s="1"/>
  <c r="D10" i="69" s="1"/>
  <c r="M21" i="86"/>
  <c r="M22" i="86" s="1"/>
  <c r="M23" i="84"/>
  <c r="M24" i="84" s="1"/>
  <c r="D11" i="72" s="1"/>
  <c r="M23" i="82"/>
  <c r="M24" i="82" s="1"/>
  <c r="D11" i="71" s="1"/>
  <c r="M37" i="79"/>
  <c r="M38" i="79" s="1"/>
  <c r="D10" i="70" s="1"/>
  <c r="M20" i="74"/>
  <c r="M21" i="74" s="1"/>
  <c r="M34" i="73"/>
  <c r="M35" i="73" s="1"/>
  <c r="M22" i="74" l="1"/>
  <c r="M23" i="74" s="1"/>
  <c r="D11" i="66" s="1"/>
  <c r="M36" i="73"/>
  <c r="D10" i="66" s="1"/>
  <c r="J30" i="56" l="1"/>
  <c r="L30" i="56" l="1"/>
  <c r="H30" i="56"/>
  <c r="H31" i="56" s="1"/>
  <c r="M31" i="56" s="1"/>
  <c r="M30" i="56"/>
  <c r="M32" i="56" l="1"/>
  <c r="M33" i="56" s="1"/>
  <c r="M34" i="56" s="1"/>
  <c r="M35" i="56" s="1"/>
  <c r="M36" i="56" s="1"/>
  <c r="D10" i="68" s="1"/>
  <c r="H15" i="67"/>
  <c r="H14" i="67"/>
  <c r="H11" i="72"/>
  <c r="H13" i="67" s="1"/>
  <c r="H11" i="69"/>
  <c r="H11" i="68"/>
  <c r="H10" i="72" l="1"/>
  <c r="H12" i="72" s="1"/>
  <c r="D12" i="72"/>
  <c r="H10" i="71"/>
  <c r="D12" i="69"/>
  <c r="H10" i="69"/>
  <c r="H12" i="69" s="1"/>
  <c r="D10" i="67" s="1"/>
  <c r="H10" i="67" s="1"/>
  <c r="D12" i="68"/>
  <c r="H10" i="68"/>
  <c r="H12" i="68" s="1"/>
  <c r="D9" i="67" s="1"/>
  <c r="H9" i="67" s="1"/>
  <c r="H11" i="71"/>
  <c r="D12" i="71" l="1"/>
  <c r="H12" i="71"/>
  <c r="D12" i="67" s="1"/>
  <c r="H12" i="67" s="1"/>
  <c r="H11" i="70" l="1"/>
  <c r="D12" i="70" l="1"/>
  <c r="H10" i="70"/>
  <c r="H12" i="70" s="1"/>
  <c r="D11" i="67" s="1"/>
  <c r="H11" i="67" s="1"/>
  <c r="H11" i="66" l="1"/>
  <c r="H19" i="67" l="1"/>
  <c r="H10" i="66" l="1"/>
  <c r="H12" i="66" s="1"/>
  <c r="D8" i="67" s="1"/>
  <c r="D12" i="66"/>
  <c r="D16" i="67" l="1"/>
  <c r="D18" i="67" s="1"/>
  <c r="D20" i="67" s="1"/>
  <c r="D22" i="67" s="1"/>
  <c r="H8" i="67"/>
  <c r="H16" i="67" s="1"/>
  <c r="G17" i="67" s="1"/>
  <c r="H17" i="67" s="1"/>
  <c r="H18" i="67" l="1"/>
  <c r="H20" i="67" s="1"/>
  <c r="G18" i="67"/>
  <c r="G20" i="67" s="1"/>
  <c r="G21" i="67" l="1"/>
  <c r="H21" i="67" s="1"/>
  <c r="H22" i="67" s="1"/>
  <c r="G22" i="67" l="1"/>
</calcChain>
</file>

<file path=xl/sharedStrings.xml><?xml version="1.0" encoding="utf-8"?>
<sst xmlns="http://schemas.openxmlformats.org/spreadsheetml/2006/main" count="845" uniqueCount="177">
  <si>
    <t>სულ</t>
  </si>
  <si>
    <t>4</t>
  </si>
  <si>
    <t>6</t>
  </si>
  <si>
    <t>7</t>
  </si>
  <si>
    <t>3</t>
  </si>
  <si>
    <t>12</t>
  </si>
  <si>
    <t>13</t>
  </si>
  <si>
    <t>ცალი</t>
  </si>
  <si>
    <t>მ</t>
  </si>
  <si>
    <t>მ3</t>
  </si>
  <si>
    <t>ჯამი</t>
  </si>
  <si>
    <t>ც</t>
  </si>
  <si>
    <t>ტ</t>
  </si>
  <si>
    <r>
      <t>მ</t>
    </r>
    <r>
      <rPr>
        <vertAlign val="superscript"/>
        <sz val="12"/>
        <rFont val="Sylfaen"/>
        <family val="1"/>
      </rPr>
      <t>3</t>
    </r>
  </si>
  <si>
    <t>ჯამი:</t>
  </si>
  <si>
    <r>
      <t>მ</t>
    </r>
    <r>
      <rPr>
        <vertAlign val="superscript"/>
        <sz val="12"/>
        <rFont val="Sylfaen"/>
        <family val="1"/>
      </rPr>
      <t>2</t>
    </r>
  </si>
  <si>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</si>
  <si>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</si>
  <si>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</si>
  <si>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</si>
  <si>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</si>
  <si>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</si>
  <si>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</si>
  <si>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</si>
  <si>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</si>
  <si>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</si>
  <si>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</si>
  <si>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 xml:space="preserve">  ჯამი</t>
  </si>
  <si>
    <t>(ლარი)</t>
  </si>
  <si>
    <t>10</t>
  </si>
  <si>
    <t>9</t>
  </si>
  <si>
    <t>16</t>
  </si>
  <si>
    <t>14</t>
  </si>
  <si>
    <t>15</t>
  </si>
  <si>
    <t>სულ პირდაპირი ხარჯები</t>
  </si>
  <si>
    <t>ფოლადის ელემენტების შეღებვა ანტიკოროზიული ზეთოვანი                                             საღებავით ორი ფენა</t>
  </si>
  <si>
    <t>2</t>
  </si>
  <si>
    <t>5</t>
  </si>
  <si>
    <t xml:space="preserve">ლითონის კარის  შეღებვა ანტიკოროზიული ზეთოვანი საღებავით 2-ფენა                      </t>
  </si>
  <si>
    <t>ზედმეტი გრუნტის ადგილზე მოსწორება ხელით</t>
  </si>
  <si>
    <r>
      <t xml:space="preserve"> მ</t>
    </r>
    <r>
      <rPr>
        <vertAlign val="superscript"/>
        <sz val="12"/>
        <rFont val="Sylfaen"/>
        <family val="1"/>
      </rPr>
      <t>2</t>
    </r>
  </si>
  <si>
    <t xml:space="preserve">ლითონის ჭირშკრის და კუტიკარის  შეძენა და  მოწყობა </t>
  </si>
  <si>
    <t>8</t>
  </si>
  <si>
    <t>მთაწმინდა-კრწანისის რაიონში, საქართველოს ეროვნული ბოტანიკური ბაღის სარწყავი ქსელის რეაბილიტაცია</t>
  </si>
  <si>
    <r>
      <rPr>
        <b/>
        <sz val="12"/>
        <rFont val="AcadNusx"/>
      </rPr>
      <t>#</t>
    </r>
    <r>
      <rPr>
        <b/>
        <sz val="12"/>
        <rFont val="Sylfaen"/>
        <family val="1"/>
      </rPr>
      <t xml:space="preserve">1 მონოლითური რკ/ბეტონის რეზერვუარის  სარეაბილიტაციო სამუშაოები </t>
    </r>
  </si>
  <si>
    <t xml:space="preserve">მცენარეული ფენის გასუფთავება პერიმეტრზე ბულდოზერით                                             130 ცხ. ძ. 20მ-ზე გადაადგილებით   </t>
  </si>
  <si>
    <t xml:space="preserve">გრუნტის დამუშავება მოსწორება </t>
  </si>
  <si>
    <t xml:space="preserve">დაზიანებული  მონოლითური რკ.ბეტონის კედლის ნაწილის მონგრევა </t>
  </si>
  <si>
    <t>არსებული მონოლითური რკ/ბეტონის კედლის გახვრეტა საანკერო ღეროებისთვის d=16 მმ   L=250მმ</t>
  </si>
  <si>
    <t>საანკერო ღეროს მოწყობა ბურღილებში    d=16 მმ   L=250მმ</t>
  </si>
  <si>
    <t>რეზერვუარის კედლებისა და ძირის გასუფთავება</t>
  </si>
  <si>
    <t>რკ.ბეტონის კედლებზე და იატაკზე მავთულბადის მოწყობა მზა ანკერებით და შელესვა  ქვიშა-ცემენტის ხსნარით მ-100 სისქ. 2-3</t>
  </si>
  <si>
    <t>ადგ.</t>
  </si>
  <si>
    <t>არსებულ რეზერვუარის კედელში   d=150 მმ ფოლადის ჩობალის მოწყობა</t>
  </si>
  <si>
    <t>ლითონის გადახურვის ჩარჩოს მოწყობა</t>
  </si>
  <si>
    <t xml:space="preserve">საანკერო დაფის მოწყობა                           ფოლადის ფურცელით სისქ.10მმ </t>
  </si>
  <si>
    <t>ლითონის სვეტის მოწყობა ფოლადის მილისგან   219x4მმ</t>
  </si>
  <si>
    <t>ლითონის კოჭების მოწყობა   ფოლადის მილკვადრატებით    40x80x3მმ;  20x40x2.5მმ</t>
  </si>
  <si>
    <t xml:space="preserve">რეზერვუარის გადახურვა ლითონის უჟანგავი  ბადით, უჯრედი (3.5x3.5) მმ, მავთულის დიამეტრი 1.0 მმ </t>
  </si>
  <si>
    <t>III კატ. გრუნტის დამუშავება ხელით</t>
  </si>
  <si>
    <t>ლითონის ღობის მოწყობა, მოთუთიებული   მავთულის ბადით</t>
  </si>
  <si>
    <t>შემოღობილი ტერიტორიის მოხრეშვა   სისქით 10 სმ და მოსწორება ბულდოზერით</t>
  </si>
  <si>
    <r>
      <rPr>
        <b/>
        <sz val="12"/>
        <rFont val="AcadNusx"/>
      </rPr>
      <t>#</t>
    </r>
    <r>
      <rPr>
        <b/>
        <sz val="12"/>
        <rFont val="Sylfaen"/>
        <family val="1"/>
      </rPr>
      <t>1  რეზერვუარის ტერიტორიის  შემოღობვის მოწყობა</t>
    </r>
  </si>
  <si>
    <t xml:space="preserve">ღობის  ლენტური  საძირკვლის                                                მოწყობა, ბეტონის მარკა  B-25                                                 (M-350) </t>
  </si>
  <si>
    <t xml:space="preserve">ლითონის ღობის   შეღებვა ანტიკოროზიული ზეთოვანი საღებავით 2-ფენა                      </t>
  </si>
  <si>
    <t xml:space="preserve">ლითონის ჩარჩოს მოწყობა კუთხოვანით    75X75X5მმ                                                </t>
  </si>
  <si>
    <t>ხარჯთაღრიცხვა N1-1</t>
  </si>
  <si>
    <t>ხარჯთაღრიცხვა N2-1</t>
  </si>
  <si>
    <t>ხარჯთაღრიცხვა N#2-2</t>
  </si>
  <si>
    <r>
      <rPr>
        <b/>
        <sz val="12"/>
        <rFont val="AcadNusx"/>
      </rPr>
      <t>#</t>
    </r>
    <r>
      <rPr>
        <b/>
        <sz val="12"/>
        <rFont val="Sylfaen"/>
        <family val="1"/>
      </rPr>
      <t>4  რეზერვუარის ტერიტორიის  შემოღობვის მოწყობა</t>
    </r>
  </si>
  <si>
    <t>ხარჯთაღრიცხვა N#4-2</t>
  </si>
  <si>
    <t>ხარჯთაღრიცხვა N4-1</t>
  </si>
  <si>
    <r>
      <rPr>
        <b/>
        <sz val="12"/>
        <rFont val="AcadNusx"/>
      </rPr>
      <t>#</t>
    </r>
    <r>
      <rPr>
        <b/>
        <sz val="12"/>
        <rFont val="Sylfaen"/>
        <family val="1"/>
      </rPr>
      <t>4 მონოლითური რკ/ბეტონის რეზერვუარის  მოწყობა</t>
    </r>
  </si>
  <si>
    <r>
      <rPr>
        <b/>
        <sz val="12"/>
        <rFont val="AcadNusx"/>
      </rPr>
      <t>#</t>
    </r>
    <r>
      <rPr>
        <b/>
        <sz val="12"/>
        <rFont val="Sylfaen"/>
        <family val="1"/>
      </rPr>
      <t xml:space="preserve">4 მონოლითური რკ/ბეტონის რეზერვუარის  სამშენებლო სამუშაოები </t>
    </r>
  </si>
  <si>
    <t>IV კატ. გრუნტის დამუშავება ექსკავატორით ჩამჩის მოცულობით 0.5 მ3  გვერდზე დაყრით</t>
  </si>
  <si>
    <t>ქვაბულის მოშანდაკება ხელით</t>
  </si>
  <si>
    <t>17</t>
  </si>
  <si>
    <t xml:space="preserve">საძირკვლის ქვეშ ხრეშის  ბალიშის მოწყობა  პერიოდული დატკეპნით </t>
  </si>
  <si>
    <t xml:space="preserve"> ბეტონის მომზადების მოწყობა ფილის ქვეშ , ბეტონის მარკა                                                  M-100, B-7.5 </t>
  </si>
  <si>
    <t>ჰიდროფილური სოგმანის მოწყობა სამმუშტა რეზინა -250X10</t>
  </si>
  <si>
    <t>მონოლთური რკ/ბ.საძირკვლის ფილის მოწყობა, ბეტონის მარკა B-25, M-350  არმატურა                                                    (12.3 ტ)</t>
  </si>
  <si>
    <t>მონოლთური რკ/ბ. კედლების                                          მოწყობა, ბეტონის მარკა B-25,                                                               M-350  არმატურა                                                    (0.559 ტ)</t>
  </si>
  <si>
    <t>რეზერვუარის რეზერვუარის ძირისა და შიდა კედლების                                "Xypex" მორკინვა                                          (ჰიდროიზოლაცი-ისათვის)</t>
  </si>
  <si>
    <t>რეზერვუარის კედელში   d=150 მმ ფოლადის ჩობალის მოწყობა</t>
  </si>
  <si>
    <t>დამუშავებული გრუნტის                                                            უკუჩაყრა ქვაბულში 80 ცხ.ძ. ბულდოზერით 10 მ-ზე გადაადგილებით და დატკეპნა</t>
  </si>
  <si>
    <t xml:space="preserve">ნარჩენი გრუნტის ექსკავატორით ჩამჩის მოცულობით 0.5 მ3  ა/მ დატვირთვა ავტოთვითმც-                                                           ლელებზე </t>
  </si>
  <si>
    <t>დამუშავებული გრუნტის გატანა ნაყარში ავტოთვითმცლელებით 15 კმ</t>
  </si>
  <si>
    <r>
      <rPr>
        <b/>
        <sz val="12"/>
        <rFont val="AcadNusx"/>
      </rPr>
      <t>#</t>
    </r>
    <r>
      <rPr>
        <b/>
        <sz val="12"/>
        <rFont val="Sylfaen"/>
        <family val="1"/>
      </rPr>
      <t xml:space="preserve">2 მონოლითური რკ/ბეტონის რეზერვუარის  სარეაბილიტაციო სამუშაოები </t>
    </r>
  </si>
  <si>
    <t>ხარჯთაღრიცხვა N#1-2</t>
  </si>
  <si>
    <t xml:space="preserve">ლითონის ელემენტების  შეღებვა ანტიკოროზიული ზეთოვანი საღებავით 2-ფენა                      </t>
  </si>
  <si>
    <t>ხარჯთაღრიცხვა N3-1</t>
  </si>
  <si>
    <r>
      <rPr>
        <b/>
        <sz val="12"/>
        <rFont val="AcadNusx"/>
      </rPr>
      <t>#</t>
    </r>
    <r>
      <rPr>
        <b/>
        <sz val="12"/>
        <rFont val="Sylfaen"/>
        <family val="1"/>
      </rPr>
      <t xml:space="preserve">3 მონოლითური რკ/ბეტონის რეზერვუარის  სარეაბილიტაციო სამუშაოები </t>
    </r>
  </si>
  <si>
    <t>ხარჯთაღრიცხვა N#3-2</t>
  </si>
  <si>
    <r>
      <rPr>
        <b/>
        <sz val="12"/>
        <rFont val="AcadNusx"/>
      </rPr>
      <t>#</t>
    </r>
    <r>
      <rPr>
        <b/>
        <sz val="12"/>
        <rFont val="Sylfaen"/>
        <family val="1"/>
      </rPr>
      <t>3  რეზერვუარის ტერიტორიის  შემოღობვის მოწყობა</t>
    </r>
  </si>
  <si>
    <t>ხარჯთაღრიცხვა N5-1</t>
  </si>
  <si>
    <r>
      <rPr>
        <b/>
        <sz val="12"/>
        <rFont val="AcadNusx"/>
      </rPr>
      <t>#</t>
    </r>
    <r>
      <rPr>
        <b/>
        <sz val="12"/>
        <rFont val="Sylfaen"/>
        <family val="1"/>
      </rPr>
      <t xml:space="preserve">5 მონოლითური რკ/ბეტონის რეზერვუარის  სარეაბილიტაციო სამუშაოები </t>
    </r>
  </si>
  <si>
    <t xml:space="preserve">მომოლითური რკ/ბეტონის კედლის აღდგენა   ბეტონი  B-25  </t>
  </si>
  <si>
    <t>ხარჯთაღრიცხვა N#5-2</t>
  </si>
  <si>
    <t>ხარჯთაღრიცხვა N6-1</t>
  </si>
  <si>
    <r>
      <rPr>
        <b/>
        <sz val="12"/>
        <rFont val="AcadNusx"/>
      </rPr>
      <t>#</t>
    </r>
    <r>
      <rPr>
        <b/>
        <sz val="12"/>
        <rFont val="Sylfaen"/>
        <family val="1"/>
      </rPr>
      <t xml:space="preserve">6 მონოლითური რკ/ბეტონის რეზერვუარის  სარეაბილიტაციო სამუშაოები </t>
    </r>
  </si>
  <si>
    <t>ხარჯთაღრიცხვა N#6-2</t>
  </si>
  <si>
    <r>
      <rPr>
        <b/>
        <sz val="12"/>
        <rFont val="AcadNusx"/>
      </rPr>
      <t>#</t>
    </r>
    <r>
      <rPr>
        <b/>
        <sz val="12"/>
        <rFont val="Sylfaen"/>
        <family val="1"/>
      </rPr>
      <t>6  რეზერვუარის ტერიტორიის  შემოღობვის მოწყობა</t>
    </r>
  </si>
  <si>
    <r>
      <rPr>
        <b/>
        <sz val="12"/>
        <rFont val="AcadNusx"/>
      </rPr>
      <t>#</t>
    </r>
    <r>
      <rPr>
        <b/>
        <sz val="12"/>
        <rFont val="Sylfaen"/>
        <family val="1"/>
      </rPr>
      <t>5  რეზერვუარის ტერიტორიის  შემოღობვის მოწყობა</t>
    </r>
  </si>
  <si>
    <t>ხარჯთაღრიცხვა N7-1</t>
  </si>
  <si>
    <r>
      <rPr>
        <b/>
        <sz val="12"/>
        <rFont val="AcadNusx"/>
      </rPr>
      <t>არსებული გადახურული</t>
    </r>
    <r>
      <rPr>
        <b/>
        <sz val="12"/>
        <rFont val="Sylfaen"/>
        <family val="1"/>
      </rPr>
      <t xml:space="preserve"> მონოლითური რკ/ბეტონის რეზერვუარის  სარეაბილიტაციო სამუშაოები </t>
    </r>
  </si>
  <si>
    <t>ხარჯთაღრიცხვა N8-1</t>
  </si>
  <si>
    <t>არსებული  კედლის გახვრეტა საანკერო ღეროებისთვის d=16 მმ   L=260მმ</t>
  </si>
  <si>
    <t>მზა ქარხნული მექანიკური ანკერების შეძენა და მოწყობა ბურღილებში    M16 მმ   L=260მმ</t>
  </si>
  <si>
    <t xml:space="preserve">ლითონის მილის საყრდენების მოწყობა  </t>
  </si>
  <si>
    <t>არსებულ გვირაბში საპროექტო ლითონის მილის საყრდენების მოწყობა (44 ცალი)</t>
  </si>
  <si>
    <t>სულ პირდაპირი ხარჯები                                                 (1 ცალი)</t>
  </si>
  <si>
    <t>სულ  (44  ცალი)</t>
  </si>
  <si>
    <t xml:space="preserve">ლითონის მილის (1 ცალი) საყრდენის მოწყობა </t>
  </si>
  <si>
    <t>საობიექტო ხარჯთაღრიცხვა N 1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</si>
  <si>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</si>
  <si>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</si>
  <si>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</si>
  <si>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</si>
  <si>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</si>
  <si>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</si>
  <si>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</si>
  <si>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ხარჯთაღიცხვის N</t>
  </si>
  <si>
    <t>ხარჯთაღიცხვის დასახელება</t>
  </si>
  <si>
    <t xml:space="preserve">      სახარჯთაღრიცხვო ღირებულება (ლარი)</t>
  </si>
  <si>
    <t>ხარჯთაღრიცხვა N1-2</t>
  </si>
  <si>
    <t>დ.ღ.გ.   18%</t>
  </si>
  <si>
    <t>სულ ხარჯთაღიცხვით</t>
  </si>
  <si>
    <r>
      <rPr>
        <b/>
        <sz val="12"/>
        <rFont val="AcadNusx"/>
      </rPr>
      <t>#</t>
    </r>
    <r>
      <rPr>
        <b/>
        <sz val="12"/>
        <rFont val="Sylfaen"/>
        <family val="1"/>
        <charset val="204"/>
      </rPr>
      <t xml:space="preserve">1 მონოლითური რკ/ბეტონის რეზერვუარის  სარეაბილიტაციო სამუშაოები </t>
    </r>
  </si>
  <si>
    <r>
      <rPr>
        <b/>
        <sz val="12"/>
        <rFont val="AcadNusx"/>
      </rPr>
      <t>#</t>
    </r>
    <r>
      <rPr>
        <b/>
        <sz val="12"/>
        <rFont val="Sylfaen"/>
        <family val="1"/>
        <charset val="204"/>
      </rPr>
      <t xml:space="preserve">2 მონოლითური რკ/ბეტონის რეზერვუარის  სარეაბილიტაციო სამუშაოები </t>
    </r>
  </si>
  <si>
    <r>
      <rPr>
        <b/>
        <sz val="12"/>
        <rFont val="AcadNusx"/>
      </rPr>
      <t>#</t>
    </r>
    <r>
      <rPr>
        <b/>
        <sz val="12"/>
        <rFont val="Sylfaen"/>
        <family val="1"/>
        <charset val="204"/>
      </rPr>
      <t xml:space="preserve">3 მონოლითური რკ/ბეტონის რეზერვუარის  სარეაბილიტაციო სამუშაოები </t>
    </r>
  </si>
  <si>
    <t>ხარჯთაღრიცხვა N3-2</t>
  </si>
  <si>
    <r>
      <rPr>
        <sz val="12"/>
        <rFont val="AcadNusx"/>
      </rPr>
      <t>#</t>
    </r>
    <r>
      <rPr>
        <sz val="12"/>
        <rFont val="Sylfaen"/>
        <family val="1"/>
        <charset val="204"/>
      </rPr>
      <t xml:space="preserve">3 მონოლითური რკ/ბეტონის რეზერვუარის  სარეაბილიტაციო სამუშაოები </t>
    </r>
  </si>
  <si>
    <t>#3 რეზერვუარის ტერიტორიის  შემოღობვის მოწყობა</t>
  </si>
  <si>
    <r>
      <rPr>
        <sz val="12"/>
        <rFont val="AcadNusx"/>
      </rPr>
      <t>#2</t>
    </r>
    <r>
      <rPr>
        <sz val="12"/>
        <rFont val="Sylfaen"/>
        <family val="1"/>
        <charset val="204"/>
      </rPr>
      <t xml:space="preserve"> მონოლითური რკ/ბეტონის რეზერვუარის  სარეაბილიტაციო სამუშაოები </t>
    </r>
  </si>
  <si>
    <t>#2 რეზერვუარის ტერიტორიის  შემოღობვის მოწყობა</t>
  </si>
  <si>
    <t>#1 რეზერვუარის ტერიტორიის  შემოღობვის მოწყობა</t>
  </si>
  <si>
    <t>ხარჯთაღრიცხვა N2-2</t>
  </si>
  <si>
    <t>ხარჯთაღრიცხვა N4-2</t>
  </si>
  <si>
    <r>
      <rPr>
        <sz val="12"/>
        <rFont val="AcadNusx"/>
      </rPr>
      <t>#</t>
    </r>
    <r>
      <rPr>
        <sz val="12"/>
        <rFont val="Sylfaen"/>
        <family val="1"/>
        <charset val="204"/>
      </rPr>
      <t xml:space="preserve">4 მონოლითური რკ/ბეტონის რეზერვუარის  სარეაბილიტაციო სამუშაოები </t>
    </r>
  </si>
  <si>
    <t>#4 რეზერვუარის ტერიტორიის  შემოღობვის მოწყობა</t>
  </si>
  <si>
    <t>საობიექტო ხარჯთაღრიცხვა N 4</t>
  </si>
  <si>
    <r>
      <rPr>
        <b/>
        <sz val="12"/>
        <rFont val="AcadNusx"/>
      </rPr>
      <t>#</t>
    </r>
    <r>
      <rPr>
        <b/>
        <sz val="12"/>
        <rFont val="Sylfaen"/>
        <family val="1"/>
        <charset val="204"/>
      </rPr>
      <t>4 მონოლითური რკ/ბეტონის რეზერვუარის  მოწყობა</t>
    </r>
  </si>
  <si>
    <t>საობიექტო ხარჯთაღრიცხვა N 3</t>
  </si>
  <si>
    <t>საობიექტო ხარჯთაღრიცხვა N 2</t>
  </si>
  <si>
    <t>ხარჯთაღრიცხვა N5-2</t>
  </si>
  <si>
    <r>
      <rPr>
        <sz val="12"/>
        <rFont val="AcadNusx"/>
      </rPr>
      <t>#</t>
    </r>
    <r>
      <rPr>
        <sz val="12"/>
        <rFont val="Sylfaen"/>
        <family val="1"/>
        <charset val="204"/>
      </rPr>
      <t xml:space="preserve">5 მონოლითური რკ/ბეტონის რეზერვუარის  სარეაბილიტაციო სამუშაოები </t>
    </r>
  </si>
  <si>
    <t>#5 რეზერვუარის ტერიტორიის  შემოღობვის მოწყობა</t>
  </si>
  <si>
    <t>საობიექტო ხარჯთაღრიცხვა N 5</t>
  </si>
  <si>
    <r>
      <rPr>
        <b/>
        <sz val="12"/>
        <rFont val="AcadNusx"/>
      </rPr>
      <t>#</t>
    </r>
    <r>
      <rPr>
        <b/>
        <sz val="12"/>
        <rFont val="Sylfaen"/>
        <family val="1"/>
        <charset val="204"/>
      </rPr>
      <t>5 მონოლითური რკ/ბეტონის რეზერვუარის  მოწყობა</t>
    </r>
  </si>
  <si>
    <t>ხარჯთაღრიცხვა N6-2</t>
  </si>
  <si>
    <t>საობიექტო ხარჯთაღრიცხვა N 6</t>
  </si>
  <si>
    <r>
      <rPr>
        <b/>
        <sz val="12"/>
        <rFont val="AcadNusx"/>
      </rPr>
      <t>#</t>
    </r>
    <r>
      <rPr>
        <b/>
        <sz val="12"/>
        <rFont val="Sylfaen"/>
        <family val="1"/>
        <charset val="204"/>
      </rPr>
      <t xml:space="preserve">6 მონოლითური რკ/ბეტონის რეზერვუარის  სარეაბილიტაციო სამუშაოები </t>
    </r>
  </si>
  <si>
    <r>
      <rPr>
        <sz val="12"/>
        <rFont val="AcadNusx"/>
      </rPr>
      <t>#</t>
    </r>
    <r>
      <rPr>
        <sz val="12"/>
        <rFont val="Sylfaen"/>
        <family val="1"/>
        <charset val="204"/>
      </rPr>
      <t xml:space="preserve">6 მონოლითური რკ/ბეტონის რეზერვუარის  სარეაბილიტაციო სამუშაოები </t>
    </r>
  </si>
  <si>
    <t>#6 რეზერვუარის ტერიტორიის  შემოღობვის მოწყობა</t>
  </si>
  <si>
    <t xml:space="preserve">      სახარჯთაღრიცხვო ღირებულება ( ლარი)</t>
  </si>
  <si>
    <t xml:space="preserve">#1 მონოლითური რკ/ბეტონის რეზერვუარის  სარეაბილიტაციო სამუშაოები </t>
  </si>
  <si>
    <r>
      <rPr>
        <sz val="12"/>
        <rFont val="AcadNusx"/>
      </rPr>
      <t>#</t>
    </r>
    <r>
      <rPr>
        <sz val="12"/>
        <rFont val="Sylfaen"/>
        <family val="1"/>
      </rPr>
      <t xml:space="preserve">1 მონოლითური რკ/ბეტონის რეზერვუარის  სარეაბილიტაციო სამუშაოები </t>
    </r>
  </si>
  <si>
    <t>საობიექტო ხარჯთაღრიცხვა N1</t>
  </si>
  <si>
    <r>
      <rPr>
        <sz val="12"/>
        <rFont val="AcadNusx"/>
      </rPr>
      <t>#</t>
    </r>
    <r>
      <rPr>
        <sz val="12"/>
        <rFont val="Sylfaen"/>
        <family val="1"/>
      </rPr>
      <t xml:space="preserve">2 მონოლითური რკ/ბეტონის რეზერვუარის  სარეაბილიტაციო სამუშაოები </t>
    </r>
  </si>
  <si>
    <t>საობიექტო ხარჯთაღრიცხვა N2</t>
  </si>
  <si>
    <t>საობიექტო ხარჯთაღრიცხვა N3</t>
  </si>
  <si>
    <r>
      <rPr>
        <sz val="12"/>
        <rFont val="AcadNusx"/>
      </rPr>
      <t>#</t>
    </r>
    <r>
      <rPr>
        <sz val="12"/>
        <rFont val="Sylfaen"/>
        <family val="1"/>
      </rPr>
      <t xml:space="preserve">3 მონოლითური რკ/ბეტონის რეზერვუარის  სარეაბილიტაციო სამუშაოები </t>
    </r>
  </si>
  <si>
    <t>საობიექტო ხარჯთაღრიცხვა N4</t>
  </si>
  <si>
    <t>#4 მონოლითური რკ/ბეტონის რეზერვუარის  მოწყობა</t>
  </si>
  <si>
    <t>საობიექტო ხარჯთაღრიცხვა N5</t>
  </si>
  <si>
    <r>
      <rPr>
        <sz val="12"/>
        <rFont val="AcadNusx"/>
      </rPr>
      <t>#</t>
    </r>
    <r>
      <rPr>
        <sz val="12"/>
        <rFont val="Sylfaen"/>
        <family val="1"/>
      </rPr>
      <t xml:space="preserve">5 მონოლითური რკ/ბეტონის რეზერვუარის  სარეაბილიტაციო სამუშაოები </t>
    </r>
  </si>
  <si>
    <r>
      <rPr>
        <sz val="12"/>
        <rFont val="AcadNusx"/>
      </rPr>
      <t>#</t>
    </r>
    <r>
      <rPr>
        <sz val="12"/>
        <rFont val="Sylfaen"/>
        <family val="1"/>
      </rPr>
      <t xml:space="preserve">6 მონოლითური რკ/ბეტონის რეზერვუარის  სარეაბილიტაციო სამუშაოები </t>
    </r>
  </si>
  <si>
    <t>საობიექტო ხარჯთაღრიცხვა N6</t>
  </si>
  <si>
    <t xml:space="preserve">არსებული გადახურული რკ/ბეტონის რეზერვუარის  სარეაბილიტაციო სამუშაოები </t>
  </si>
  <si>
    <t>ჩობალის შეძენა და მოწყობა D=150 მმ (3 ცალი)</t>
  </si>
  <si>
    <t>18</t>
  </si>
  <si>
    <r>
      <rPr>
        <b/>
        <sz val="12"/>
        <rFont val="AcadNusx"/>
      </rPr>
      <t>#</t>
    </r>
    <r>
      <rPr>
        <b/>
        <sz val="12"/>
        <rFont val="Sylfaen"/>
        <family val="1"/>
      </rPr>
      <t>2  რეზერვუარის ტერიტორიის  შემოღობვის მოწყობა</t>
    </r>
  </si>
  <si>
    <t xml:space="preserve">ლითონის ჭიშკრის და კუტიკარის  შეძენა და  მოწყობა </t>
  </si>
  <si>
    <t>შიფრი</t>
  </si>
  <si>
    <t>19</t>
  </si>
  <si>
    <t xml:space="preserve">მომოლითური რკ/ბეტონის კედლის აღდგენა   ბეტონი  B-25  არმატურა   АIII   A500c                                              </t>
  </si>
  <si>
    <t xml:space="preserve">მომოლითური რკ/ბეტონის კედლის აღდგენა   ბეტონი  B-25  არმატურა   АIII   A500c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</si>
</sst>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.0"/>
    <numFmt numFmtId="167" formatCode="#,##0.00&quot;р.&quot;;[Red]\-#,##0.00&quot;р.&quot;"/>
    <numFmt numFmtId="168" formatCode="_-* #,##0.00_р_._-;\-* #,##0.00_р_._-;_-* &quot;-&quot;??_р_._-;_-@_-"/>
    <numFmt numFmtId="169" formatCode="_(* #,##0.0_);_(* \(#,##0.0\);_(* &quot;-&quot;??_);_(@_)"/>
  </numFmts>
  <fonts count="25">
    <font>
      <sz val="11"/>
      <color theme="1"/>
      <name val="Calibri"/>
      <family val="2"/>
      <scheme val="minor"/>
    </font>
    <font>
      <sz val="11"/>
      <name val="AcadNusx"/>
    </font>
    <font>
      <sz val="12"/>
      <name val="AcadNusx"/>
    </font>
    <font>
      <b/>
      <sz val="10"/>
      <name val="AcadNusx"/>
    </font>
    <font>
      <b/>
      <sz val="12"/>
      <name val="AcadNusx"/>
    </font>
    <font>
      <sz val="10"/>
      <name val="AcadNusx"/>
    </font>
    <font>
      <sz val="10"/>
      <name val="Arial Cyr"/>
      <charset val="204"/>
    </font>
    <font>
      <sz val="12"/>
      <color theme="1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b/>
      <sz val="12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12"/>
      <name val="Sylfaen"/>
      <family val="1"/>
      <charset val="204"/>
    </font>
    <font>
      <sz val="10"/>
      <name val="Sylfaen"/>
      <family val="1"/>
      <charset val="204"/>
    </font>
    <font>
      <sz val="10"/>
      <name val="Arial Cy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name val="Sylfaen"/>
      <family val="1"/>
    </font>
    <font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8"/>
      <name val="Sylfaen"/>
      <family val="1"/>
    </font>
    <font>
      <sz val="8"/>
      <name val="Sylfaen"/>
      <family val="1"/>
    </font>
    <font>
      <b/>
      <sz val="12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1">
    <xf numFmtId="0" fontId="0" fillId="0" borderId="0"/>
    <xf numFmtId="0" fontId="6" fillId="0" borderId="0"/>
    <xf numFmtId="0" fontId="11" fillId="0" borderId="0"/>
    <xf numFmtId="0" fontId="6" fillId="0" borderId="0"/>
    <xf numFmtId="166" fontId="6" fillId="0" borderId="0" applyFont="0" applyFill="0" applyBorder="0" applyAlignment="0" applyProtection="0"/>
    <xf numFmtId="0" fontId="15" fillId="0" borderId="0"/>
    <xf numFmtId="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" fillId="0" borderId="0"/>
    <xf numFmtId="0" fontId="15" fillId="0" borderId="0"/>
    <xf numFmtId="0" fontId="16" fillId="0" borderId="0"/>
    <xf numFmtId="0" fontId="17" fillId="0" borderId="0"/>
    <xf numFmtId="0" fontId="20" fillId="0" borderId="0"/>
    <xf numFmtId="0" fontId="6" fillId="0" borderId="0"/>
    <xf numFmtId="164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66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" fillId="0" borderId="0"/>
  </cellStyleXfs>
  <cellXfs count="495">
    <xf numFmtId="0" fontId="0" fillId="0" borderId="0" xfId="0"/>
    <xf numFmtId="2" fontId="8" fillId="2" borderId="1" xfId="0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2" fontId="13" fillId="2" borderId="15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2" fontId="8" fillId="2" borderId="15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/>
    </xf>
    <xf numFmtId="165" fontId="8" fillId="2" borderId="1" xfId="1" applyNumberFormat="1" applyFont="1" applyFill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8" fillId="2" borderId="14" xfId="15" applyFont="1" applyFill="1" applyBorder="1" applyAlignment="1">
      <alignment horizontal="center" vertical="center" wrapText="1"/>
    </xf>
    <xf numFmtId="0" fontId="8" fillId="0" borderId="0" xfId="15" applyFont="1" applyBorder="1" applyAlignment="1"/>
    <xf numFmtId="0" fontId="2" fillId="2" borderId="0" xfId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2" fontId="13" fillId="2" borderId="0" xfId="0" applyNumberFormat="1" applyFont="1" applyFill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4" xfId="1" applyFont="1" applyFill="1" applyBorder="1" applyAlignment="1">
      <alignment horizontal="center" vertical="center" wrapText="1"/>
    </xf>
    <xf numFmtId="0" fontId="13" fillId="2" borderId="0" xfId="17" applyFont="1" applyFill="1" applyBorder="1" applyAlignment="1">
      <alignment horizontal="center" vertical="center"/>
    </xf>
    <xf numFmtId="0" fontId="12" fillId="2" borderId="0" xfId="0" applyFont="1" applyFill="1"/>
    <xf numFmtId="0" fontId="8" fillId="2" borderId="6" xfId="1" applyFont="1" applyFill="1" applyBorder="1" applyAlignment="1">
      <alignment horizontal="center" vertical="center" wrapText="1"/>
    </xf>
    <xf numFmtId="0" fontId="13" fillId="2" borderId="1" xfId="19" applyFont="1" applyFill="1" applyBorder="1" applyAlignment="1">
      <alignment horizontal="center" vertical="center"/>
    </xf>
    <xf numFmtId="2" fontId="13" fillId="2" borderId="1" xfId="19" applyNumberFormat="1" applyFont="1" applyFill="1" applyBorder="1" applyAlignment="1">
      <alignment horizontal="center" vertical="center"/>
    </xf>
    <xf numFmtId="2" fontId="13" fillId="2" borderId="15" xfId="19" applyNumberFormat="1" applyFont="1" applyFill="1" applyBorder="1" applyAlignment="1">
      <alignment horizontal="center" vertical="center"/>
    </xf>
    <xf numFmtId="0" fontId="13" fillId="2" borderId="0" xfId="19" applyFont="1" applyFill="1" applyAlignment="1">
      <alignment vertical="center"/>
    </xf>
    <xf numFmtId="0" fontId="19" fillId="2" borderId="1" xfId="3" applyFont="1" applyFill="1" applyBorder="1" applyAlignment="1">
      <alignment horizontal="center" vertical="center" wrapText="1"/>
    </xf>
    <xf numFmtId="0" fontId="13" fillId="2" borderId="0" xfId="19" applyFont="1" applyFill="1" applyBorder="1" applyAlignment="1">
      <alignment vertical="center"/>
    </xf>
    <xf numFmtId="2" fontId="13" fillId="2" borderId="0" xfId="19" applyNumberFormat="1" applyFont="1" applyFill="1" applyBorder="1" applyAlignment="1">
      <alignment horizontal="center" vertical="center"/>
    </xf>
    <xf numFmtId="2" fontId="10" fillId="2" borderId="9" xfId="1" applyNumberFormat="1" applyFont="1" applyFill="1" applyBorder="1" applyAlignment="1" applyProtection="1">
      <alignment horizontal="center" vertical="center"/>
    </xf>
    <xf numFmtId="49" fontId="8" fillId="2" borderId="14" xfId="19" applyNumberFormat="1" applyFont="1" applyFill="1" applyBorder="1" applyAlignment="1">
      <alignment horizontal="center" vertical="center"/>
    </xf>
    <xf numFmtId="0" fontId="8" fillId="2" borderId="1" xfId="19" applyFont="1" applyFill="1" applyBorder="1" applyAlignment="1" applyProtection="1">
      <alignment horizontal="center" vertical="center"/>
      <protection locked="0"/>
    </xf>
    <xf numFmtId="2" fontId="8" fillId="2" borderId="1" xfId="19" applyNumberFormat="1" applyFont="1" applyFill="1" applyBorder="1" applyAlignment="1" applyProtection="1">
      <alignment horizontal="center" vertical="center"/>
      <protection locked="0"/>
    </xf>
    <xf numFmtId="2" fontId="8" fillId="2" borderId="15" xfId="19" applyNumberFormat="1" applyFont="1" applyFill="1" applyBorder="1" applyAlignment="1" applyProtection="1">
      <alignment horizontal="center" vertical="center"/>
      <protection locked="0"/>
    </xf>
    <xf numFmtId="0" fontId="13" fillId="2" borderId="14" xfId="19" applyFont="1" applyFill="1" applyBorder="1" applyAlignment="1">
      <alignment horizontal="center" vertical="center"/>
    </xf>
    <xf numFmtId="0" fontId="8" fillId="2" borderId="0" xfId="19" applyFont="1" applyFill="1" applyAlignment="1">
      <alignment vertical="center"/>
    </xf>
    <xf numFmtId="2" fontId="13" fillId="2" borderId="0" xfId="19" applyNumberFormat="1" applyFont="1" applyFill="1" applyAlignment="1">
      <alignment horizontal="center" vertical="center"/>
    </xf>
    <xf numFmtId="0" fontId="21" fillId="2" borderId="0" xfId="19" applyFont="1" applyFill="1" applyBorder="1" applyAlignment="1">
      <alignment horizontal="center" vertical="center"/>
    </xf>
    <xf numFmtId="0" fontId="8" fillId="2" borderId="0" xfId="19" applyFont="1" applyFill="1" applyBorder="1" applyAlignment="1">
      <alignment horizontal="center" vertical="center"/>
    </xf>
    <xf numFmtId="0" fontId="12" fillId="2" borderId="0" xfId="19" applyFont="1" applyFill="1" applyBorder="1" applyAlignment="1">
      <alignment horizontal="center" vertical="center" wrapText="1"/>
    </xf>
    <xf numFmtId="0" fontId="8" fillId="2" borderId="13" xfId="19" applyFont="1" applyFill="1" applyBorder="1" applyAlignment="1">
      <alignment horizontal="center" vertical="center"/>
    </xf>
    <xf numFmtId="0" fontId="8" fillId="2" borderId="18" xfId="19" applyFont="1" applyFill="1" applyBorder="1" applyAlignment="1">
      <alignment horizontal="center" vertical="center"/>
    </xf>
    <xf numFmtId="2" fontId="8" fillId="2" borderId="18" xfId="19" applyNumberFormat="1" applyFont="1" applyFill="1" applyBorder="1" applyAlignment="1">
      <alignment horizontal="center" vertical="center"/>
    </xf>
    <xf numFmtId="0" fontId="8" fillId="2" borderId="21" xfId="19" applyFont="1" applyFill="1" applyBorder="1" applyAlignment="1">
      <alignment horizontal="center" vertical="center"/>
    </xf>
    <xf numFmtId="0" fontId="8" fillId="2" borderId="8" xfId="19" applyFont="1" applyFill="1" applyBorder="1" applyAlignment="1">
      <alignment horizontal="center" vertical="center"/>
    </xf>
    <xf numFmtId="0" fontId="12" fillId="2" borderId="4" xfId="19" applyFont="1" applyFill="1" applyBorder="1" applyAlignment="1">
      <alignment horizontal="center" vertical="center" wrapText="1"/>
    </xf>
    <xf numFmtId="0" fontId="8" fillId="2" borderId="4" xfId="19" applyFont="1" applyFill="1" applyBorder="1" applyAlignment="1">
      <alignment horizontal="center" vertical="center" wrapText="1"/>
    </xf>
    <xf numFmtId="0" fontId="8" fillId="2" borderId="4" xfId="19" applyFont="1" applyFill="1" applyBorder="1" applyAlignment="1">
      <alignment horizontal="center" vertical="center"/>
    </xf>
    <xf numFmtId="1" fontId="8" fillId="2" borderId="4" xfId="19" applyNumberFormat="1" applyFont="1" applyFill="1" applyBorder="1" applyAlignment="1">
      <alignment horizontal="center" vertical="center"/>
    </xf>
    <xf numFmtId="0" fontId="8" fillId="2" borderId="9" xfId="19" applyFont="1" applyFill="1" applyBorder="1" applyAlignment="1">
      <alignment horizontal="center" vertical="center"/>
    </xf>
    <xf numFmtId="0" fontId="8" fillId="2" borderId="0" xfId="19" applyFont="1" applyFill="1" applyAlignment="1" applyProtection="1">
      <alignment vertical="center"/>
      <protection locked="0"/>
    </xf>
    <xf numFmtId="0" fontId="8" fillId="2" borderId="8" xfId="19" applyFont="1" applyFill="1" applyBorder="1" applyAlignment="1" applyProtection="1">
      <alignment horizontal="center" vertical="center"/>
      <protection locked="0"/>
    </xf>
    <xf numFmtId="0" fontId="8" fillId="2" borderId="4" xfId="19" applyFont="1" applyFill="1" applyBorder="1" applyAlignment="1" applyProtection="1">
      <alignment horizontal="center" vertical="center" wrapText="1"/>
      <protection locked="0"/>
    </xf>
    <xf numFmtId="0" fontId="10" fillId="2" borderId="4" xfId="19" applyFont="1" applyFill="1" applyBorder="1" applyAlignment="1" applyProtection="1">
      <alignment vertical="center" wrapText="1"/>
      <protection locked="0"/>
    </xf>
    <xf numFmtId="0" fontId="8" fillId="2" borderId="4" xfId="19" applyFont="1" applyFill="1" applyBorder="1" applyAlignment="1" applyProtection="1">
      <alignment horizontal="center" vertical="center"/>
      <protection locked="0"/>
    </xf>
    <xf numFmtId="2" fontId="8" fillId="2" borderId="4" xfId="19" applyNumberFormat="1" applyFont="1" applyFill="1" applyBorder="1" applyAlignment="1" applyProtection="1">
      <alignment horizontal="center" vertical="center"/>
      <protection locked="0"/>
    </xf>
    <xf numFmtId="2" fontId="10" fillId="2" borderId="4" xfId="19" applyNumberFormat="1" applyFont="1" applyFill="1" applyBorder="1" applyAlignment="1" applyProtection="1">
      <alignment horizontal="center" vertical="center"/>
    </xf>
    <xf numFmtId="0" fontId="8" fillId="2" borderId="4" xfId="19" applyFont="1" applyFill="1" applyBorder="1" applyAlignment="1" applyProtection="1">
      <alignment horizontal="center" vertical="center"/>
    </xf>
    <xf numFmtId="2" fontId="10" fillId="2" borderId="9" xfId="19" applyNumberFormat="1" applyFont="1" applyFill="1" applyBorder="1" applyAlignment="1" applyProtection="1">
      <alignment horizontal="center" vertical="center"/>
    </xf>
    <xf numFmtId="49" fontId="10" fillId="2" borderId="8" xfId="19" applyNumberFormat="1" applyFont="1" applyFill="1" applyBorder="1" applyAlignment="1">
      <alignment horizontal="center" vertical="center"/>
    </xf>
    <xf numFmtId="0" fontId="21" fillId="2" borderId="4" xfId="19" applyFont="1" applyFill="1" applyBorder="1" applyAlignment="1">
      <alignment horizontal="center" vertical="center" wrapText="1"/>
    </xf>
    <xf numFmtId="0" fontId="8" fillId="2" borderId="4" xfId="19" applyFont="1" applyFill="1" applyBorder="1" applyAlignment="1">
      <alignment vertical="center" wrapText="1"/>
    </xf>
    <xf numFmtId="9" fontId="8" fillId="2" borderId="24" xfId="19" applyNumberFormat="1" applyFont="1" applyFill="1" applyBorder="1" applyAlignment="1">
      <alignment horizontal="center" vertical="center"/>
    </xf>
    <xf numFmtId="0" fontId="10" fillId="2" borderId="4" xfId="19" applyFont="1" applyFill="1" applyBorder="1" applyAlignment="1">
      <alignment horizontal="center" vertical="center"/>
    </xf>
    <xf numFmtId="2" fontId="10" fillId="2" borderId="4" xfId="19" applyNumberFormat="1" applyFont="1" applyFill="1" applyBorder="1" applyAlignment="1">
      <alignment horizontal="center" vertical="center"/>
    </xf>
    <xf numFmtId="166" fontId="8" fillId="2" borderId="4" xfId="19" applyNumberFormat="1" applyFont="1" applyFill="1" applyBorder="1" applyAlignment="1" applyProtection="1">
      <alignment horizontal="center" vertical="center"/>
    </xf>
    <xf numFmtId="166" fontId="10" fillId="2" borderId="4" xfId="19" applyNumberFormat="1" applyFont="1" applyFill="1" applyBorder="1" applyAlignment="1" applyProtection="1">
      <alignment horizontal="center" vertical="center"/>
    </xf>
    <xf numFmtId="2" fontId="8" fillId="2" borderId="9" xfId="19" applyNumberFormat="1" applyFont="1" applyFill="1" applyBorder="1" applyAlignment="1" applyProtection="1">
      <alignment horizontal="center" vertical="center"/>
    </xf>
    <xf numFmtId="0" fontId="10" fillId="2" borderId="4" xfId="19" applyFont="1" applyFill="1" applyBorder="1" applyAlignment="1">
      <alignment vertical="center" wrapText="1"/>
    </xf>
    <xf numFmtId="0" fontId="10" fillId="2" borderId="23" xfId="19" applyFont="1" applyFill="1" applyBorder="1" applyAlignment="1">
      <alignment horizontal="center" vertical="center"/>
    </xf>
    <xf numFmtId="0" fontId="23" fillId="2" borderId="24" xfId="19" applyFont="1" applyFill="1" applyBorder="1" applyAlignment="1">
      <alignment horizontal="center" vertical="center" wrapText="1"/>
    </xf>
    <xf numFmtId="0" fontId="8" fillId="2" borderId="24" xfId="19" applyFont="1" applyFill="1" applyBorder="1" applyAlignment="1">
      <alignment vertical="center" wrapText="1"/>
    </xf>
    <xf numFmtId="0" fontId="10" fillId="2" borderId="24" xfId="19" applyFont="1" applyFill="1" applyBorder="1" applyAlignment="1">
      <alignment horizontal="center" vertical="center"/>
    </xf>
    <xf numFmtId="2" fontId="10" fillId="2" borderId="24" xfId="19" applyNumberFormat="1" applyFont="1" applyFill="1" applyBorder="1" applyAlignment="1">
      <alignment horizontal="center" vertical="center"/>
    </xf>
    <xf numFmtId="166" fontId="10" fillId="2" borderId="24" xfId="19" applyNumberFormat="1" applyFont="1" applyFill="1" applyBorder="1" applyAlignment="1">
      <alignment horizontal="center" vertical="center"/>
    </xf>
    <xf numFmtId="2" fontId="8" fillId="2" borderId="25" xfId="19" applyNumberFormat="1" applyFont="1" applyFill="1" applyBorder="1" applyAlignment="1">
      <alignment horizontal="center" vertical="center"/>
    </xf>
    <xf numFmtId="0" fontId="10" fillId="2" borderId="8" xfId="19" applyFont="1" applyFill="1" applyBorder="1" applyAlignment="1">
      <alignment horizontal="center" vertical="center"/>
    </xf>
    <xf numFmtId="166" fontId="10" fillId="2" borderId="4" xfId="19" applyNumberFormat="1" applyFont="1" applyFill="1" applyBorder="1" applyAlignment="1">
      <alignment horizontal="center" vertical="center"/>
    </xf>
    <xf numFmtId="2" fontId="10" fillId="2" borderId="9" xfId="19" applyNumberFormat="1" applyFont="1" applyFill="1" applyBorder="1" applyAlignment="1">
      <alignment horizontal="center" vertical="center"/>
    </xf>
    <xf numFmtId="0" fontId="13" fillId="2" borderId="0" xfId="19" applyFont="1" applyFill="1" applyBorder="1" applyAlignment="1">
      <alignment horizontal="center" vertical="center"/>
    </xf>
    <xf numFmtId="0" fontId="14" fillId="2" borderId="0" xfId="19" applyFont="1" applyFill="1" applyBorder="1" applyAlignment="1">
      <alignment horizontal="center" vertical="center"/>
    </xf>
    <xf numFmtId="0" fontId="13" fillId="2" borderId="0" xfId="17" applyFont="1" applyFill="1" applyBorder="1" applyAlignment="1">
      <alignment horizontal="left" vertical="center" wrapText="1"/>
    </xf>
    <xf numFmtId="0" fontId="12" fillId="2" borderId="0" xfId="19" applyFont="1" applyFill="1" applyAlignment="1">
      <alignment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vertical="center"/>
    </xf>
    <xf numFmtId="49" fontId="8" fillId="2" borderId="4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2" fontId="8" fillId="2" borderId="0" xfId="1" applyNumberFormat="1" applyFont="1" applyFill="1"/>
    <xf numFmtId="0" fontId="12" fillId="2" borderId="0" xfId="1" applyFont="1" applyFill="1"/>
    <xf numFmtId="2" fontId="8" fillId="2" borderId="1" xfId="15" applyNumberFormat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9" fontId="8" fillId="2" borderId="6" xfId="1" applyNumberFormat="1" applyFont="1" applyFill="1" applyBorder="1" applyAlignment="1">
      <alignment horizontal="center" vertical="center" wrapText="1"/>
    </xf>
    <xf numFmtId="2" fontId="8" fillId="2" borderId="6" xfId="1" applyNumberFormat="1" applyFont="1" applyFill="1" applyBorder="1" applyAlignment="1">
      <alignment horizontal="center" vertical="center" wrapText="1"/>
    </xf>
    <xf numFmtId="2" fontId="12" fillId="2" borderId="0" xfId="1" applyNumberFormat="1" applyFont="1" applyFill="1"/>
    <xf numFmtId="49" fontId="3" fillId="2" borderId="0" xfId="1" applyNumberFormat="1" applyFont="1" applyFill="1" applyBorder="1" applyAlignment="1">
      <alignment horizontal="center" vertical="center"/>
    </xf>
    <xf numFmtId="0" fontId="5" fillId="0" borderId="0" xfId="1" applyFont="1"/>
    <xf numFmtId="0" fontId="2" fillId="2" borderId="13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2" fontId="2" fillId="2" borderId="18" xfId="1" applyNumberFormat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1" fontId="2" fillId="2" borderId="4" xfId="1" applyNumberFormat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2" fontId="4" fillId="2" borderId="4" xfId="1" applyNumberFormat="1" applyFont="1" applyFill="1" applyBorder="1" applyAlignment="1" applyProtection="1">
      <alignment horizontal="center" vertical="center"/>
    </xf>
    <xf numFmtId="2" fontId="4" fillId="2" borderId="9" xfId="1" applyNumberFormat="1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>
      <alignment horizontal="right" vertical="center" wrapText="1"/>
    </xf>
    <xf numFmtId="2" fontId="2" fillId="2" borderId="4" xfId="1" applyNumberFormat="1" applyFont="1" applyFill="1" applyBorder="1" applyAlignment="1">
      <alignment horizontal="center" vertical="center"/>
    </xf>
    <xf numFmtId="2" fontId="4" fillId="2" borderId="4" xfId="1" applyNumberFormat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 wrapText="1"/>
    </xf>
    <xf numFmtId="2" fontId="10" fillId="2" borderId="6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10" fillId="2" borderId="16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9" fontId="8" fillId="2" borderId="3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2" fontId="5" fillId="2" borderId="0" xfId="1" applyNumberFormat="1" applyFont="1" applyFill="1"/>
    <xf numFmtId="49" fontId="3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2" fontId="4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1" fontId="4" fillId="2" borderId="0" xfId="1" applyNumberFormat="1" applyFont="1" applyFill="1" applyBorder="1" applyAlignment="1">
      <alignment horizontal="center" vertical="center"/>
    </xf>
    <xf numFmtId="0" fontId="2" fillId="2" borderId="0" xfId="17" applyFont="1" applyFill="1" applyBorder="1" applyAlignment="1">
      <alignment horizontal="left" vertical="center" wrapText="1"/>
    </xf>
    <xf numFmtId="0" fontId="2" fillId="2" borderId="0" xfId="17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2" fontId="10" fillId="2" borderId="6" xfId="1" applyNumberFormat="1" applyFont="1" applyFill="1" applyBorder="1" applyAlignment="1" applyProtection="1">
      <alignment horizontal="center" vertical="center" wrapText="1"/>
    </xf>
    <xf numFmtId="2" fontId="8" fillId="2" borderId="7" xfId="1" applyNumberFormat="1" applyFont="1" applyFill="1" applyBorder="1" applyAlignment="1" applyProtection="1">
      <alignment horizontal="center" vertical="center"/>
    </xf>
    <xf numFmtId="2" fontId="10" fillId="2" borderId="4" xfId="1" applyNumberFormat="1" applyFont="1" applyFill="1" applyBorder="1" applyAlignment="1" applyProtection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center" wrapText="1"/>
    </xf>
    <xf numFmtId="2" fontId="8" fillId="2" borderId="17" xfId="1" applyNumberFormat="1" applyFont="1" applyFill="1" applyBorder="1" applyAlignment="1" applyProtection="1">
      <alignment horizontal="center" vertical="center" wrapText="1"/>
    </xf>
    <xf numFmtId="0" fontId="8" fillId="2" borderId="4" xfId="1" applyFont="1" applyFill="1" applyBorder="1" applyAlignment="1" applyProtection="1">
      <alignment horizontal="center" vertical="center" wrapText="1"/>
    </xf>
    <xf numFmtId="2" fontId="10" fillId="2" borderId="9" xfId="1" applyNumberFormat="1" applyFont="1" applyFill="1" applyBorder="1" applyAlignment="1" applyProtection="1">
      <alignment horizontal="center" vertical="center" wrapText="1"/>
    </xf>
    <xf numFmtId="0" fontId="8" fillId="2" borderId="6" xfId="1" applyFont="1" applyFill="1" applyBorder="1" applyAlignment="1" applyProtection="1">
      <alignment horizontal="center" vertical="center" wrapText="1"/>
    </xf>
    <xf numFmtId="2" fontId="8" fillId="2" borderId="7" xfId="1" applyNumberFormat="1" applyFont="1" applyFill="1" applyBorder="1" applyAlignment="1" applyProtection="1">
      <alignment horizontal="center" vertical="center" wrapText="1"/>
    </xf>
    <xf numFmtId="2" fontId="8" fillId="2" borderId="0" xfId="19" applyNumberFormat="1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2" fontId="8" fillId="2" borderId="0" xfId="0" applyNumberFormat="1" applyFont="1" applyFill="1" applyBorder="1" applyAlignment="1">
      <alignment horizontal="left" vertical="center" wrapText="1"/>
    </xf>
    <xf numFmtId="165" fontId="8" fillId="2" borderId="0" xfId="1" applyNumberFormat="1" applyFont="1" applyFill="1" applyAlignment="1">
      <alignment horizontal="left" vertical="center"/>
    </xf>
    <xf numFmtId="2" fontId="8" fillId="2" borderId="1" xfId="15" applyNumberFormat="1" applyFont="1" applyFill="1" applyBorder="1" applyAlignment="1">
      <alignment horizontal="center" vertical="center" wrapText="1"/>
    </xf>
    <xf numFmtId="49" fontId="13" fillId="2" borderId="14" xfId="19" applyNumberFormat="1" applyFont="1" applyFill="1" applyBorder="1" applyAlignment="1">
      <alignment horizontal="center" vertical="center"/>
    </xf>
    <xf numFmtId="166" fontId="8" fillId="2" borderId="15" xfId="19" applyNumberFormat="1" applyFont="1" applyFill="1" applyBorder="1" applyAlignment="1" applyProtection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8" fillId="2" borderId="14" xfId="19" applyFont="1" applyFill="1" applyBorder="1" applyAlignment="1" applyProtection="1">
      <alignment horizontal="center" vertical="center"/>
      <protection locked="0"/>
    </xf>
    <xf numFmtId="166" fontId="8" fillId="2" borderId="0" xfId="19" applyNumberFormat="1" applyFont="1" applyFill="1" applyAlignment="1" applyProtection="1">
      <alignment vertical="center"/>
      <protection locked="0"/>
    </xf>
    <xf numFmtId="49" fontId="10" fillId="2" borderId="6" xfId="1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0" fontId="5" fillId="2" borderId="0" xfId="15" applyFont="1" applyFill="1" applyBorder="1"/>
    <xf numFmtId="0" fontId="8" fillId="2" borderId="14" xfId="26" applyNumberFormat="1" applyFont="1" applyFill="1" applyBorder="1" applyAlignment="1">
      <alignment horizontal="center" vertical="center" wrapText="1"/>
    </xf>
    <xf numFmtId="49" fontId="8" fillId="2" borderId="14" xfId="1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2" fontId="13" fillId="2" borderId="3" xfId="0" applyNumberFormat="1" applyFont="1" applyFill="1" applyBorder="1" applyAlignment="1">
      <alignment horizontal="center" vertical="center"/>
    </xf>
    <xf numFmtId="165" fontId="7" fillId="0" borderId="0" xfId="15" applyNumberFormat="1" applyFont="1" applyAlignment="1">
      <alignment horizontal="left" vertical="center"/>
    </xf>
    <xf numFmtId="165" fontId="8" fillId="2" borderId="0" xfId="0" applyNumberFormat="1" applyFont="1" applyFill="1" applyAlignment="1">
      <alignment horizontal="left"/>
    </xf>
    <xf numFmtId="165" fontId="5" fillId="0" borderId="0" xfId="1" applyNumberFormat="1" applyFont="1" applyAlignment="1">
      <alignment horizontal="left"/>
    </xf>
    <xf numFmtId="165" fontId="2" fillId="2" borderId="0" xfId="15" applyNumberFormat="1" applyFont="1" applyFill="1" applyBorder="1" applyAlignment="1">
      <alignment horizontal="left"/>
    </xf>
    <xf numFmtId="165" fontId="8" fillId="2" borderId="0" xfId="19" applyNumberFormat="1" applyFont="1" applyFill="1" applyAlignment="1" applyProtection="1">
      <alignment horizontal="left" vertical="center"/>
      <protection locked="0"/>
    </xf>
    <xf numFmtId="165" fontId="13" fillId="2" borderId="0" xfId="19" applyNumberFormat="1" applyFont="1" applyFill="1" applyAlignment="1">
      <alignment horizontal="left" vertical="center"/>
    </xf>
    <xf numFmtId="165" fontId="13" fillId="2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Alignment="1">
      <alignment horizontal="left" vertical="center"/>
    </xf>
    <xf numFmtId="165" fontId="2" fillId="2" borderId="0" xfId="1" applyNumberFormat="1" applyFont="1" applyFill="1" applyAlignment="1" applyProtection="1">
      <alignment horizontal="left" vertical="center"/>
    </xf>
    <xf numFmtId="165" fontId="5" fillId="2" borderId="0" xfId="1" applyNumberFormat="1" applyFont="1" applyFill="1" applyAlignment="1" applyProtection="1">
      <alignment horizontal="left"/>
    </xf>
    <xf numFmtId="165" fontId="2" fillId="2" borderId="0" xfId="1" applyNumberFormat="1" applyFont="1" applyFill="1" applyAlignment="1" applyProtection="1">
      <alignment horizontal="left"/>
    </xf>
    <xf numFmtId="165" fontId="5" fillId="2" borderId="0" xfId="1" applyNumberFormat="1" applyFont="1" applyFill="1" applyAlignment="1">
      <alignment horizontal="left"/>
    </xf>
    <xf numFmtId="0" fontId="8" fillId="2" borderId="11" xfId="19" applyFont="1" applyFill="1" applyBorder="1" applyAlignment="1">
      <alignment horizontal="center" vertical="center"/>
    </xf>
    <xf numFmtId="0" fontId="8" fillId="2" borderId="11" xfId="19" applyFont="1" applyFill="1" applyBorder="1" applyAlignment="1">
      <alignment horizontal="center" vertical="center" wrapText="1"/>
    </xf>
    <xf numFmtId="2" fontId="13" fillId="2" borderId="0" xfId="17" applyNumberFormat="1" applyFont="1" applyFill="1" applyBorder="1" applyAlignment="1">
      <alignment horizontal="center" vertical="center"/>
    </xf>
    <xf numFmtId="0" fontId="10" fillId="2" borderId="0" xfId="19" applyFont="1" applyFill="1" applyBorder="1" applyAlignment="1">
      <alignment horizontal="center" vertical="center"/>
    </xf>
    <xf numFmtId="0" fontId="8" fillId="2" borderId="10" xfId="19" applyFont="1" applyFill="1" applyBorder="1" applyAlignment="1">
      <alignment horizontal="center" vertical="center"/>
    </xf>
    <xf numFmtId="0" fontId="10" fillId="3" borderId="11" xfId="19" applyFont="1" applyFill="1" applyBorder="1" applyAlignment="1">
      <alignment horizontal="center" vertical="center" wrapText="1"/>
    </xf>
    <xf numFmtId="1" fontId="8" fillId="2" borderId="11" xfId="19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2" fontId="13" fillId="2" borderId="17" xfId="0" applyNumberFormat="1" applyFont="1" applyFill="1" applyBorder="1" applyAlignment="1">
      <alignment horizontal="center" vertical="center"/>
    </xf>
    <xf numFmtId="0" fontId="4" fillId="3" borderId="11" xfId="19" applyFont="1" applyFill="1" applyBorder="1" applyAlignment="1">
      <alignment horizontal="center" vertical="center" wrapText="1"/>
    </xf>
    <xf numFmtId="49" fontId="13" fillId="2" borderId="1" xfId="19" applyNumberFormat="1" applyFont="1" applyFill="1" applyBorder="1" applyAlignment="1">
      <alignment horizontal="center"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2" fontId="3" fillId="2" borderId="0" xfId="5" applyNumberFormat="1" applyFont="1" applyFill="1" applyAlignment="1">
      <alignment horizontal="center" vertical="center"/>
    </xf>
    <xf numFmtId="0" fontId="3" fillId="2" borderId="0" xfId="0" applyFont="1" applyFill="1"/>
    <xf numFmtId="164" fontId="10" fillId="2" borderId="1" xfId="1" applyNumberFormat="1" applyFont="1" applyFill="1" applyBorder="1" applyAlignment="1">
      <alignment vertical="center" wrapText="1"/>
    </xf>
    <xf numFmtId="165" fontId="10" fillId="2" borderId="1" xfId="1" applyNumberFormat="1" applyFont="1" applyFill="1" applyBorder="1" applyAlignment="1">
      <alignment vertical="center" wrapText="1"/>
    </xf>
    <xf numFmtId="2" fontId="10" fillId="2" borderId="1" xfId="1" applyNumberFormat="1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2" fontId="8" fillId="2" borderId="1" xfId="0" quotePrefix="1" applyNumberFormat="1" applyFont="1" applyFill="1" applyBorder="1" applyAlignment="1">
      <alignment horizontal="center" vertical="center" wrapText="1"/>
    </xf>
    <xf numFmtId="2" fontId="10" fillId="2" borderId="1" xfId="15" applyNumberFormat="1" applyFont="1" applyFill="1" applyBorder="1" applyAlignment="1">
      <alignment horizontal="center" vertical="center"/>
    </xf>
    <xf numFmtId="0" fontId="18" fillId="2" borderId="1" xfId="3" applyFont="1" applyFill="1" applyBorder="1" applyAlignment="1" applyProtection="1">
      <alignment horizontal="center" vertical="center" wrapText="1"/>
      <protection locked="0"/>
    </xf>
    <xf numFmtId="49" fontId="8" fillId="2" borderId="14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vertical="center" wrapText="1"/>
    </xf>
    <xf numFmtId="165" fontId="22" fillId="2" borderId="1" xfId="0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165" fontId="23" fillId="2" borderId="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0" fontId="1" fillId="2" borderId="8" xfId="3" applyFont="1" applyFill="1" applyBorder="1" applyAlignment="1">
      <alignment horizontal="center" vertical="center" wrapText="1"/>
    </xf>
    <xf numFmtId="49" fontId="1" fillId="2" borderId="4" xfId="3" applyNumberFormat="1" applyFont="1" applyFill="1" applyBorder="1" applyAlignment="1">
      <alignment horizontal="center" vertical="center" wrapText="1"/>
    </xf>
    <xf numFmtId="49" fontId="13" fillId="2" borderId="14" xfId="19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 applyProtection="1">
      <alignment horizontal="center" vertical="center" wrapText="1"/>
      <protection locked="0"/>
    </xf>
    <xf numFmtId="2" fontId="13" fillId="2" borderId="15" xfId="0" applyNumberFormat="1" applyFont="1" applyFill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 applyProtection="1">
      <alignment horizontal="center" vertical="center"/>
      <protection locked="0"/>
    </xf>
    <xf numFmtId="49" fontId="8" fillId="2" borderId="14" xfId="0" applyNumberFormat="1" applyFont="1" applyFill="1" applyBorder="1" applyAlignment="1">
      <alignment horizontal="center" vertical="center"/>
    </xf>
    <xf numFmtId="49" fontId="8" fillId="0" borderId="1" xfId="3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49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19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0" fontId="8" fillId="2" borderId="5" xfId="19" applyFont="1" applyFill="1" applyBorder="1" applyAlignment="1">
      <alignment horizontal="center" vertical="center"/>
    </xf>
    <xf numFmtId="0" fontId="8" fillId="2" borderId="6" xfId="19" applyFont="1" applyFill="1" applyBorder="1" applyAlignment="1">
      <alignment horizontal="center" vertical="center" wrapText="1"/>
    </xf>
    <xf numFmtId="0" fontId="8" fillId="2" borderId="6" xfId="19" applyFont="1" applyFill="1" applyBorder="1" applyAlignment="1">
      <alignment horizontal="center" vertical="center"/>
    </xf>
    <xf numFmtId="1" fontId="8" fillId="2" borderId="6" xfId="19" applyNumberFormat="1" applyFont="1" applyFill="1" applyBorder="1" applyAlignment="1">
      <alignment horizontal="center" vertical="center"/>
    </xf>
    <xf numFmtId="0" fontId="8" fillId="2" borderId="7" xfId="19" applyFont="1" applyFill="1" applyBorder="1" applyAlignment="1">
      <alignment horizontal="center" vertical="center"/>
    </xf>
    <xf numFmtId="0" fontId="10" fillId="3" borderId="6" xfId="19" applyFont="1" applyFill="1" applyBorder="1" applyAlignment="1">
      <alignment horizontal="center" vertical="center" wrapText="1"/>
    </xf>
    <xf numFmtId="0" fontId="24" fillId="4" borderId="0" xfId="19" applyFont="1" applyFill="1" applyAlignment="1">
      <alignment vertical="center" wrapText="1"/>
    </xf>
    <xf numFmtId="0" fontId="24" fillId="0" borderId="0" xfId="19" applyFont="1" applyFill="1" applyAlignment="1">
      <alignment vertical="center"/>
    </xf>
    <xf numFmtId="0" fontId="24" fillId="2" borderId="0" xfId="19" applyFont="1" applyFill="1" applyBorder="1" applyAlignment="1">
      <alignment vertical="center"/>
    </xf>
    <xf numFmtId="0" fontId="13" fillId="0" borderId="0" xfId="19" applyFont="1" applyFill="1" applyBorder="1" applyAlignment="1">
      <alignment horizontal="center" vertical="center" wrapText="1"/>
    </xf>
    <xf numFmtId="0" fontId="13" fillId="0" borderId="0" xfId="19" applyFont="1" applyFill="1" applyAlignment="1">
      <alignment vertical="center"/>
    </xf>
    <xf numFmtId="0" fontId="13" fillId="0" borderId="8" xfId="19" applyFont="1" applyFill="1" applyBorder="1" applyAlignment="1">
      <alignment horizontal="center" vertical="center"/>
    </xf>
    <xf numFmtId="0" fontId="13" fillId="0" borderId="4" xfId="19" applyFont="1" applyFill="1" applyBorder="1" applyAlignment="1">
      <alignment horizontal="center" vertical="center" wrapText="1"/>
    </xf>
    <xf numFmtId="0" fontId="13" fillId="0" borderId="4" xfId="19" applyFont="1" applyFill="1" applyBorder="1" applyAlignment="1">
      <alignment horizontal="center" vertical="center"/>
    </xf>
    <xf numFmtId="0" fontId="13" fillId="0" borderId="4" xfId="19" applyNumberFormat="1" applyFont="1" applyFill="1" applyBorder="1" applyAlignment="1">
      <alignment horizontal="center" vertical="center" wrapText="1"/>
    </xf>
    <xf numFmtId="0" fontId="13" fillId="0" borderId="9" xfId="27" applyNumberFormat="1" applyFont="1" applyFill="1" applyBorder="1" applyAlignment="1">
      <alignment horizontal="center" vertical="center" wrapText="1"/>
    </xf>
    <xf numFmtId="0" fontId="13" fillId="0" borderId="19" xfId="19" applyFont="1" applyFill="1" applyBorder="1" applyAlignment="1">
      <alignment horizontal="center" vertical="center"/>
    </xf>
    <xf numFmtId="49" fontId="19" fillId="0" borderId="12" xfId="19" applyNumberFormat="1" applyFont="1" applyFill="1" applyBorder="1" applyAlignment="1">
      <alignment horizontal="center" vertical="center" wrapText="1"/>
    </xf>
    <xf numFmtId="0" fontId="13" fillId="0" borderId="12" xfId="19" applyFont="1" applyFill="1" applyBorder="1" applyAlignment="1">
      <alignment vertical="center" wrapText="1"/>
    </xf>
    <xf numFmtId="2" fontId="13" fillId="0" borderId="12" xfId="27" applyNumberFormat="1" applyFont="1" applyFill="1" applyBorder="1" applyAlignment="1">
      <alignment horizontal="center" vertical="center"/>
    </xf>
    <xf numFmtId="165" fontId="13" fillId="0" borderId="12" xfId="19" applyNumberFormat="1" applyFont="1" applyFill="1" applyBorder="1" applyAlignment="1">
      <alignment horizontal="center" vertical="center" wrapText="1"/>
    </xf>
    <xf numFmtId="165" fontId="13" fillId="0" borderId="12" xfId="19" applyNumberFormat="1" applyFont="1" applyFill="1" applyBorder="1" applyAlignment="1">
      <alignment horizontal="left" vertical="center" wrapText="1"/>
    </xf>
    <xf numFmtId="2" fontId="13" fillId="0" borderId="27" xfId="27" applyNumberFormat="1" applyFont="1" applyFill="1" applyBorder="1" applyAlignment="1">
      <alignment horizontal="center" vertical="center" wrapText="1"/>
    </xf>
    <xf numFmtId="165" fontId="13" fillId="0" borderId="0" xfId="19" applyNumberFormat="1" applyFont="1" applyFill="1" applyAlignment="1">
      <alignment vertical="center"/>
    </xf>
    <xf numFmtId="49" fontId="19" fillId="0" borderId="4" xfId="19" applyNumberFormat="1" applyFont="1" applyFill="1" applyBorder="1" applyAlignment="1">
      <alignment horizontal="center" vertical="center" wrapText="1"/>
    </xf>
    <xf numFmtId="0" fontId="24" fillId="0" borderId="4" xfId="19" applyFont="1" applyFill="1" applyBorder="1" applyAlignment="1">
      <alignment vertical="center" wrapText="1"/>
    </xf>
    <xf numFmtId="2" fontId="10" fillId="0" borderId="4" xfId="27" applyNumberFormat="1" applyFont="1" applyFill="1" applyBorder="1" applyAlignment="1">
      <alignment horizontal="center" vertical="center"/>
    </xf>
    <xf numFmtId="165" fontId="10" fillId="0" borderId="4" xfId="19" applyNumberFormat="1" applyFont="1" applyFill="1" applyBorder="1" applyAlignment="1">
      <alignment horizontal="center" vertical="center" wrapText="1"/>
    </xf>
    <xf numFmtId="165" fontId="10" fillId="0" borderId="4" xfId="19" applyNumberFormat="1" applyFont="1" applyFill="1" applyBorder="1" applyAlignment="1">
      <alignment horizontal="left" vertical="center" wrapText="1"/>
    </xf>
    <xf numFmtId="2" fontId="10" fillId="0" borderId="9" xfId="27" applyNumberFormat="1" applyFont="1" applyFill="1" applyBorder="1" applyAlignment="1">
      <alignment horizontal="center" vertical="center" wrapText="1"/>
    </xf>
    <xf numFmtId="0" fontId="13" fillId="0" borderId="0" xfId="19" applyFont="1" applyFill="1" applyBorder="1" applyAlignment="1">
      <alignment vertical="center"/>
    </xf>
    <xf numFmtId="0" fontId="13" fillId="0" borderId="0" xfId="19" applyFont="1" applyFill="1" applyBorder="1" applyAlignment="1">
      <alignment horizontal="center" vertical="center"/>
    </xf>
    <xf numFmtId="49" fontId="13" fillId="0" borderId="0" xfId="19" applyNumberFormat="1" applyFont="1" applyFill="1" applyBorder="1" applyAlignment="1">
      <alignment horizontal="center" vertical="center"/>
    </xf>
    <xf numFmtId="0" fontId="13" fillId="0" borderId="0" xfId="19" applyFont="1" applyFill="1" applyBorder="1" applyAlignment="1">
      <alignment vertical="center" wrapText="1"/>
    </xf>
    <xf numFmtId="165" fontId="13" fillId="0" borderId="0" xfId="27" applyNumberFormat="1" applyFont="1" applyFill="1" applyBorder="1" applyAlignment="1">
      <alignment horizontal="center" vertical="center"/>
    </xf>
    <xf numFmtId="165" fontId="13" fillId="0" borderId="0" xfId="19" applyNumberFormat="1" applyFont="1" applyFill="1" applyBorder="1" applyAlignment="1">
      <alignment horizontal="center" vertical="center" wrapText="1"/>
    </xf>
    <xf numFmtId="165" fontId="13" fillId="0" borderId="0" xfId="19" applyNumberFormat="1" applyFont="1" applyFill="1" applyBorder="1" applyAlignment="1">
      <alignment horizontal="left" vertical="center" wrapText="1"/>
    </xf>
    <xf numFmtId="165" fontId="13" fillId="0" borderId="0" xfId="27" applyNumberFormat="1" applyFont="1" applyFill="1" applyBorder="1" applyAlignment="1">
      <alignment horizontal="center" vertical="center" wrapText="1"/>
    </xf>
    <xf numFmtId="0" fontId="13" fillId="0" borderId="0" xfId="17" applyFont="1" applyFill="1" applyBorder="1" applyAlignment="1">
      <alignment horizontal="left" vertical="center" wrapText="1"/>
    </xf>
    <xf numFmtId="2" fontId="13" fillId="0" borderId="0" xfId="19" applyNumberFormat="1" applyFont="1" applyFill="1" applyBorder="1" applyAlignment="1">
      <alignment horizontal="center" vertical="center" wrapText="1"/>
    </xf>
    <xf numFmtId="0" fontId="13" fillId="0" borderId="0" xfId="19" applyFont="1" applyFill="1"/>
    <xf numFmtId="0" fontId="13" fillId="0" borderId="0" xfId="19" applyFont="1" applyFill="1" applyAlignment="1">
      <alignment horizontal="center"/>
    </xf>
    <xf numFmtId="0" fontId="13" fillId="0" borderId="0" xfId="19" applyNumberFormat="1" applyFont="1" applyFill="1" applyBorder="1" applyAlignment="1">
      <alignment horizontal="center" vertical="center" wrapText="1"/>
    </xf>
    <xf numFmtId="0" fontId="13" fillId="0" borderId="0" xfId="19" applyFont="1" applyFill="1" applyBorder="1" applyAlignment="1">
      <alignment horizontal="left" vertical="center" wrapText="1"/>
    </xf>
    <xf numFmtId="10" fontId="13" fillId="0" borderId="0" xfId="19" applyNumberFormat="1" applyFont="1" applyFill="1" applyBorder="1" applyAlignment="1">
      <alignment vertical="center"/>
    </xf>
    <xf numFmtId="168" fontId="13" fillId="0" borderId="0" xfId="28" applyNumberFormat="1" applyFont="1" applyFill="1" applyBorder="1" applyAlignment="1">
      <alignment horizontal="center" vertical="center" wrapText="1"/>
    </xf>
    <xf numFmtId="0" fontId="13" fillId="0" borderId="0" xfId="28" applyNumberFormat="1" applyFont="1" applyFill="1" applyBorder="1" applyAlignment="1">
      <alignment horizontal="center" vertical="center" wrapText="1"/>
    </xf>
    <xf numFmtId="168" fontId="13" fillId="0" borderId="0" xfId="28" applyNumberFormat="1" applyFont="1" applyFill="1" applyBorder="1" applyAlignment="1">
      <alignment vertical="center" wrapText="1"/>
    </xf>
    <xf numFmtId="168" fontId="13" fillId="0" borderId="0" xfId="28" applyNumberFormat="1" applyFont="1" applyFill="1" applyBorder="1" applyAlignment="1">
      <alignment horizontal="left" vertical="center" wrapText="1"/>
    </xf>
    <xf numFmtId="168" fontId="13" fillId="0" borderId="0" xfId="28" applyNumberFormat="1" applyFont="1" applyFill="1" applyBorder="1" applyAlignment="1">
      <alignment vertical="center"/>
    </xf>
    <xf numFmtId="9" fontId="13" fillId="0" borderId="0" xfId="19" applyNumberFormat="1" applyFont="1" applyFill="1" applyBorder="1" applyAlignment="1">
      <alignment vertical="center"/>
    </xf>
    <xf numFmtId="0" fontId="13" fillId="0" borderId="0" xfId="19" applyFont="1" applyFill="1" applyAlignment="1">
      <alignment horizontal="center" vertical="center" wrapText="1"/>
    </xf>
    <xf numFmtId="0" fontId="13" fillId="0" borderId="0" xfId="19" applyNumberFormat="1" applyFont="1" applyFill="1" applyAlignment="1">
      <alignment horizontal="center" vertical="center" wrapText="1"/>
    </xf>
    <xf numFmtId="0" fontId="13" fillId="0" borderId="0" xfId="19" applyFont="1" applyFill="1" applyAlignment="1">
      <alignment vertical="center" wrapText="1"/>
    </xf>
    <xf numFmtId="0" fontId="13" fillId="0" borderId="0" xfId="19" applyFont="1" applyFill="1" applyAlignment="1">
      <alignment horizontal="left" vertical="center" wrapText="1"/>
    </xf>
    <xf numFmtId="0" fontId="13" fillId="0" borderId="12" xfId="19" applyFont="1" applyFill="1" applyBorder="1" applyAlignment="1">
      <alignment horizontal="center" vertical="center" wrapText="1"/>
    </xf>
    <xf numFmtId="0" fontId="13" fillId="0" borderId="12" xfId="19" applyFont="1" applyFill="1" applyBorder="1" applyAlignment="1">
      <alignment horizontal="center" vertical="center"/>
    </xf>
    <xf numFmtId="0" fontId="13" fillId="0" borderId="12" xfId="19" applyNumberFormat="1" applyFont="1" applyFill="1" applyBorder="1" applyAlignment="1">
      <alignment horizontal="center" vertical="center" wrapText="1"/>
    </xf>
    <xf numFmtId="0" fontId="13" fillId="0" borderId="27" xfId="29" applyNumberFormat="1" applyFont="1" applyFill="1" applyBorder="1" applyAlignment="1">
      <alignment horizontal="center" vertical="center" wrapText="1"/>
    </xf>
    <xf numFmtId="0" fontId="13" fillId="0" borderId="10" xfId="19" applyFont="1" applyFill="1" applyBorder="1" applyAlignment="1">
      <alignment horizontal="center" vertical="center"/>
    </xf>
    <xf numFmtId="0" fontId="8" fillId="0" borderId="12" xfId="19" applyFont="1" applyFill="1" applyBorder="1" applyAlignment="1">
      <alignment vertical="center" wrapText="1"/>
    </xf>
    <xf numFmtId="2" fontId="13" fillId="0" borderId="12" xfId="29" applyNumberFormat="1" applyFont="1" applyFill="1" applyBorder="1" applyAlignment="1">
      <alignment horizontal="center" vertical="center"/>
    </xf>
    <xf numFmtId="2" fontId="13" fillId="0" borderId="27" xfId="29" applyNumberFormat="1" applyFont="1" applyFill="1" applyBorder="1" applyAlignment="1">
      <alignment horizontal="center" vertical="center" wrapText="1"/>
    </xf>
    <xf numFmtId="0" fontId="10" fillId="0" borderId="4" xfId="19" applyFont="1" applyFill="1" applyBorder="1" applyAlignment="1">
      <alignment vertical="center" wrapText="1"/>
    </xf>
    <xf numFmtId="2" fontId="10" fillId="0" borderId="4" xfId="29" applyNumberFormat="1" applyFont="1" applyFill="1" applyBorder="1" applyAlignment="1">
      <alignment horizontal="center" vertical="center"/>
    </xf>
    <xf numFmtId="2" fontId="10" fillId="0" borderId="4" xfId="19" applyNumberFormat="1" applyFont="1" applyFill="1" applyBorder="1" applyAlignment="1">
      <alignment horizontal="center" vertical="center" wrapText="1"/>
    </xf>
    <xf numFmtId="166" fontId="10" fillId="0" borderId="4" xfId="19" applyNumberFormat="1" applyFont="1" applyFill="1" applyBorder="1" applyAlignment="1">
      <alignment horizontal="center" vertical="center" wrapText="1"/>
    </xf>
    <xf numFmtId="2" fontId="10" fillId="0" borderId="9" xfId="29" applyNumberFormat="1" applyFont="1" applyFill="1" applyBorder="1" applyAlignment="1">
      <alignment horizontal="center" vertical="center" wrapText="1"/>
    </xf>
    <xf numFmtId="0" fontId="13" fillId="0" borderId="5" xfId="19" applyFont="1" applyFill="1" applyBorder="1" applyAlignment="1">
      <alignment vertical="center"/>
    </xf>
    <xf numFmtId="0" fontId="13" fillId="0" borderId="6" xfId="19" applyFont="1" applyFill="1" applyBorder="1" applyAlignment="1">
      <alignment vertical="center"/>
    </xf>
    <xf numFmtId="0" fontId="13" fillId="0" borderId="6" xfId="17" applyFont="1" applyFill="1" applyBorder="1" applyAlignment="1">
      <alignment horizontal="left" vertical="center" wrapText="1"/>
    </xf>
    <xf numFmtId="2" fontId="13" fillId="0" borderId="6" xfId="29" applyNumberFormat="1" applyFont="1" applyFill="1" applyBorder="1" applyAlignment="1">
      <alignment horizontal="center" vertical="center" wrapText="1"/>
    </xf>
    <xf numFmtId="165" fontId="13" fillId="0" borderId="6" xfId="29" applyNumberFormat="1" applyFont="1" applyFill="1" applyBorder="1" applyAlignment="1">
      <alignment horizontal="center" vertical="center" wrapText="1"/>
    </xf>
    <xf numFmtId="2" fontId="13" fillId="0" borderId="7" xfId="29" applyNumberFormat="1" applyFont="1" applyFill="1" applyBorder="1" applyAlignment="1">
      <alignment horizontal="center" vertical="center" wrapText="1"/>
    </xf>
    <xf numFmtId="0" fontId="13" fillId="0" borderId="8" xfId="19" applyFont="1" applyFill="1" applyBorder="1" applyAlignment="1">
      <alignment vertical="center"/>
    </xf>
    <xf numFmtId="0" fontId="13" fillId="0" borderId="4" xfId="19" applyFont="1" applyFill="1" applyBorder="1" applyAlignment="1">
      <alignment vertical="center"/>
    </xf>
    <xf numFmtId="0" fontId="24" fillId="0" borderId="4" xfId="19" applyFont="1" applyFill="1" applyBorder="1" applyAlignment="1">
      <alignment horizontal="left" vertical="center" wrapText="1"/>
    </xf>
    <xf numFmtId="2" fontId="24" fillId="0" borderId="4" xfId="29" applyNumberFormat="1" applyFont="1" applyFill="1" applyBorder="1" applyAlignment="1">
      <alignment horizontal="center" vertical="center"/>
    </xf>
    <xf numFmtId="2" fontId="24" fillId="0" borderId="4" xfId="29" applyNumberFormat="1" applyFont="1" applyFill="1" applyBorder="1" applyAlignment="1">
      <alignment horizontal="center" vertical="center" wrapText="1"/>
    </xf>
    <xf numFmtId="2" fontId="24" fillId="0" borderId="9" xfId="29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0" fontId="13" fillId="0" borderId="6" xfId="0" applyFont="1" applyFill="1" applyBorder="1" applyAlignment="1">
      <alignment vertical="center"/>
    </xf>
    <xf numFmtId="9" fontId="8" fillId="2" borderId="6" xfId="0" applyNumberFormat="1" applyFont="1" applyFill="1" applyBorder="1" applyAlignment="1">
      <alignment horizontal="center" vertical="center"/>
    </xf>
    <xf numFmtId="2" fontId="13" fillId="0" borderId="6" xfId="29" applyNumberFormat="1" applyFont="1" applyFill="1" applyBorder="1" applyAlignment="1">
      <alignment horizontal="center" vertical="center"/>
    </xf>
    <xf numFmtId="165" fontId="13" fillId="0" borderId="6" xfId="29" applyNumberFormat="1" applyFont="1" applyFill="1" applyBorder="1" applyAlignment="1">
      <alignment horizontal="center" vertical="center"/>
    </xf>
    <xf numFmtId="2" fontId="8" fillId="0" borderId="6" xfId="29" applyNumberFormat="1" applyFont="1" applyFill="1" applyBorder="1" applyAlignment="1">
      <alignment horizontal="center" vertical="center" wrapText="1"/>
    </xf>
    <xf numFmtId="43" fontId="8" fillId="0" borderId="7" xfId="2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0" fontId="24" fillId="0" borderId="4" xfId="0" applyFont="1" applyFill="1" applyBorder="1" applyAlignment="1">
      <alignment horizontal="left" vertical="center" wrapText="1"/>
    </xf>
    <xf numFmtId="166" fontId="10" fillId="0" borderId="4" xfId="29" applyNumberFormat="1" applyFont="1" applyFill="1" applyBorder="1" applyAlignment="1">
      <alignment horizontal="center" vertical="center"/>
    </xf>
    <xf numFmtId="2" fontId="24" fillId="0" borderId="9" xfId="29" applyNumberFormat="1" applyFont="1" applyFill="1" applyBorder="1" applyAlignment="1">
      <alignment horizontal="center" vertical="center" wrapText="1"/>
    </xf>
    <xf numFmtId="0" fontId="13" fillId="0" borderId="4" xfId="19" applyFont="1" applyFill="1" applyBorder="1" applyAlignment="1">
      <alignment horizontal="left" vertical="center" wrapText="1"/>
    </xf>
    <xf numFmtId="2" fontId="13" fillId="0" borderId="4" xfId="29" applyNumberFormat="1" applyFont="1" applyFill="1" applyBorder="1" applyAlignment="1">
      <alignment horizontal="center" vertical="center" wrapText="1"/>
    </xf>
    <xf numFmtId="165" fontId="13" fillId="0" borderId="4" xfId="29" applyNumberFormat="1" applyFont="1" applyFill="1" applyBorder="1" applyAlignment="1">
      <alignment horizontal="center" vertical="center" wrapText="1"/>
    </xf>
    <xf numFmtId="0" fontId="24" fillId="0" borderId="4" xfId="17" applyFont="1" applyFill="1" applyBorder="1" applyAlignment="1">
      <alignment horizontal="left" vertical="center" wrapText="1"/>
    </xf>
    <xf numFmtId="2" fontId="24" fillId="0" borderId="4" xfId="19" applyNumberFormat="1" applyFont="1" applyFill="1" applyBorder="1" applyAlignment="1">
      <alignment horizontal="center" vertical="center" wrapText="1"/>
    </xf>
    <xf numFmtId="166" fontId="24" fillId="0" borderId="4" xfId="19" applyNumberFormat="1" applyFont="1" applyFill="1" applyBorder="1" applyAlignment="1">
      <alignment horizontal="center" vertical="center" wrapText="1"/>
    </xf>
    <xf numFmtId="2" fontId="24" fillId="0" borderId="9" xfId="19" applyNumberFormat="1" applyFont="1" applyFill="1" applyBorder="1" applyAlignment="1">
      <alignment horizontal="center" vertical="center" wrapText="1"/>
    </xf>
    <xf numFmtId="43" fontId="13" fillId="0" borderId="0" xfId="19" applyNumberFormat="1" applyFont="1" applyFill="1" applyBorder="1" applyAlignment="1">
      <alignment vertical="center"/>
    </xf>
    <xf numFmtId="2" fontId="13" fillId="0" borderId="0" xfId="19" applyNumberFormat="1" applyFont="1" applyFill="1" applyBorder="1" applyAlignment="1">
      <alignment horizontal="center" vertical="center"/>
    </xf>
    <xf numFmtId="0" fontId="2" fillId="0" borderId="12" xfId="19" applyFont="1" applyFill="1" applyBorder="1" applyAlignment="1">
      <alignment vertical="center" wrapText="1"/>
    </xf>
    <xf numFmtId="169" fontId="24" fillId="0" borderId="4" xfId="21" applyNumberFormat="1" applyFont="1" applyFill="1" applyBorder="1" applyAlignment="1">
      <alignment horizontal="center" vertical="center"/>
    </xf>
    <xf numFmtId="2" fontId="8" fillId="2" borderId="31" xfId="19" applyNumberFormat="1" applyFont="1" applyFill="1" applyBorder="1" applyAlignment="1" applyProtection="1">
      <alignment horizontal="center" vertical="center"/>
      <protection locked="0"/>
    </xf>
    <xf numFmtId="0" fontId="6" fillId="2" borderId="32" xfId="19" applyFill="1" applyBorder="1"/>
    <xf numFmtId="0" fontId="6" fillId="2" borderId="0" xfId="19" applyFill="1" applyBorder="1"/>
    <xf numFmtId="0" fontId="6" fillId="2" borderId="0" xfId="19" applyFill="1"/>
    <xf numFmtId="0" fontId="10" fillId="2" borderId="0" xfId="19" applyFont="1" applyFill="1" applyBorder="1" applyAlignment="1">
      <alignment horizontal="center" vertical="center"/>
    </xf>
    <xf numFmtId="0" fontId="8" fillId="2" borderId="11" xfId="19" applyFont="1" applyFill="1" applyBorder="1" applyAlignment="1">
      <alignment horizontal="center" vertical="center"/>
    </xf>
    <xf numFmtId="0" fontId="8" fillId="2" borderId="11" xfId="19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10" fillId="2" borderId="0" xfId="19" applyFont="1" applyFill="1" applyBorder="1" applyAlignment="1">
      <alignment horizontal="center" vertical="center"/>
    </xf>
    <xf numFmtId="0" fontId="8" fillId="2" borderId="11" xfId="19" applyFont="1" applyFill="1" applyBorder="1" applyAlignment="1">
      <alignment horizontal="center" vertical="center"/>
    </xf>
    <xf numFmtId="0" fontId="8" fillId="2" borderId="11" xfId="19" applyFont="1" applyFill="1" applyBorder="1" applyAlignment="1">
      <alignment horizontal="center" vertical="center" wrapText="1"/>
    </xf>
    <xf numFmtId="2" fontId="13" fillId="2" borderId="0" xfId="17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13" fillId="0" borderId="14" xfId="19" applyFont="1" applyFill="1" applyBorder="1" applyAlignment="1">
      <alignment horizontal="center" vertical="center"/>
    </xf>
    <xf numFmtId="0" fontId="13" fillId="0" borderId="1" xfId="19" applyFont="1" applyFill="1" applyBorder="1" applyAlignment="1">
      <alignment horizontal="center" vertical="center" wrapText="1"/>
    </xf>
    <xf numFmtId="0" fontId="10" fillId="2" borderId="0" xfId="19" applyFont="1" applyFill="1" applyBorder="1" applyAlignment="1">
      <alignment horizontal="center" vertical="center"/>
    </xf>
    <xf numFmtId="0" fontId="8" fillId="2" borderId="34" xfId="19" applyFont="1" applyFill="1" applyBorder="1" applyAlignment="1">
      <alignment horizontal="center" vertical="center"/>
    </xf>
    <xf numFmtId="0" fontId="8" fillId="2" borderId="35" xfId="19" applyFont="1" applyFill="1" applyBorder="1" applyAlignment="1">
      <alignment horizontal="center" vertical="center"/>
    </xf>
    <xf numFmtId="0" fontId="8" fillId="2" borderId="36" xfId="19" applyFont="1" applyFill="1" applyBorder="1" applyAlignment="1">
      <alignment horizontal="center" vertical="center"/>
    </xf>
    <xf numFmtId="0" fontId="8" fillId="2" borderId="37" xfId="19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0" fontId="13" fillId="2" borderId="33" xfId="19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49" fontId="13" fillId="2" borderId="33" xfId="19" applyNumberFormat="1" applyFont="1" applyFill="1" applyBorder="1" applyAlignment="1">
      <alignment horizontal="center" vertical="center"/>
    </xf>
    <xf numFmtId="49" fontId="13" fillId="2" borderId="38" xfId="0" applyNumberFormat="1" applyFont="1" applyFill="1" applyBorder="1" applyAlignment="1">
      <alignment horizontal="center" vertical="center"/>
    </xf>
    <xf numFmtId="0" fontId="8" fillId="2" borderId="39" xfId="26" applyNumberFormat="1" applyFont="1" applyFill="1" applyBorder="1" applyAlignment="1">
      <alignment horizontal="center" vertical="center" wrapText="1"/>
    </xf>
    <xf numFmtId="0" fontId="8" fillId="2" borderId="36" xfId="19" applyFont="1" applyFill="1" applyBorder="1" applyAlignment="1" applyProtection="1">
      <alignment horizontal="center" vertical="center"/>
      <protection locked="0"/>
    </xf>
    <xf numFmtId="49" fontId="10" fillId="2" borderId="36" xfId="19" applyNumberFormat="1" applyFont="1" applyFill="1" applyBorder="1" applyAlignment="1">
      <alignment horizontal="center" vertical="center"/>
    </xf>
    <xf numFmtId="49" fontId="10" fillId="2" borderId="35" xfId="19" applyNumberFormat="1" applyFont="1" applyFill="1" applyBorder="1" applyAlignment="1">
      <alignment horizontal="center" vertical="center"/>
    </xf>
    <xf numFmtId="0" fontId="10" fillId="2" borderId="35" xfId="19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19" applyFont="1" applyFill="1" applyBorder="1" applyAlignment="1">
      <alignment horizontal="left" vertical="center" wrapText="1"/>
    </xf>
    <xf numFmtId="0" fontId="13" fillId="0" borderId="1" xfId="19" applyFont="1" applyFill="1" applyBorder="1" applyAlignment="1">
      <alignment horizontal="center" vertical="center"/>
    </xf>
    <xf numFmtId="166" fontId="13" fillId="0" borderId="1" xfId="1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2" fontId="13" fillId="0" borderId="1" xfId="19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vertical="center" wrapText="1"/>
    </xf>
    <xf numFmtId="166" fontId="8" fillId="0" borderId="1" xfId="23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166" fontId="13" fillId="0" borderId="3" xfId="7" applyNumberFormat="1" applyFont="1" applyFill="1" applyBorder="1" applyAlignment="1">
      <alignment horizontal="center" vertical="center"/>
    </xf>
    <xf numFmtId="0" fontId="13" fillId="0" borderId="1" xfId="19" applyFont="1" applyFill="1" applyBorder="1" applyAlignment="1">
      <alignment vertical="center" wrapText="1"/>
    </xf>
    <xf numFmtId="165" fontId="13" fillId="0" borderId="1" xfId="7" applyNumberFormat="1" applyFont="1" applyFill="1" applyBorder="1" applyAlignment="1">
      <alignment horizontal="center" vertical="center"/>
    </xf>
    <xf numFmtId="165" fontId="13" fillId="0" borderId="1" xfId="1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horizontal="left" vertical="center" wrapText="1"/>
    </xf>
    <xf numFmtId="0" fontId="8" fillId="0" borderId="1" xfId="15" applyFont="1" applyFill="1" applyBorder="1" applyAlignment="1">
      <alignment horizontal="center" vertical="center"/>
    </xf>
    <xf numFmtId="165" fontId="8" fillId="0" borderId="1" xfId="15" applyNumberFormat="1" applyFont="1" applyFill="1" applyBorder="1" applyAlignment="1">
      <alignment horizontal="center" vertical="center"/>
    </xf>
    <xf numFmtId="166" fontId="8" fillId="0" borderId="1" xfId="15" applyNumberFormat="1" applyFont="1" applyFill="1" applyBorder="1" applyAlignment="1">
      <alignment horizontal="center" vertical="center" wrapText="1"/>
    </xf>
    <xf numFmtId="0" fontId="1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19" applyFont="1" applyFill="1" applyBorder="1" applyAlignment="1" applyProtection="1">
      <alignment horizontal="left" vertical="center" wrapText="1"/>
      <protection locked="0"/>
    </xf>
    <xf numFmtId="0" fontId="8" fillId="0" borderId="1" xfId="19" applyFont="1" applyFill="1" applyBorder="1" applyAlignment="1" applyProtection="1">
      <alignment horizontal="center" vertical="center"/>
      <protection locked="0"/>
    </xf>
    <xf numFmtId="166" fontId="8" fillId="0" borderId="1" xfId="19" applyNumberFormat="1" applyFont="1" applyFill="1" applyBorder="1" applyAlignment="1" applyProtection="1">
      <alignment horizontal="center" vertical="center"/>
      <protection locked="0"/>
    </xf>
    <xf numFmtId="2" fontId="8" fillId="0" borderId="1" xfId="19" applyNumberFormat="1" applyFont="1" applyFill="1" applyBorder="1" applyAlignment="1" applyProtection="1">
      <alignment horizontal="center" vertical="center"/>
      <protection locked="0"/>
    </xf>
    <xf numFmtId="2" fontId="8" fillId="0" borderId="15" xfId="19" applyNumberFormat="1" applyFont="1" applyFill="1" applyBorder="1" applyAlignment="1" applyProtection="1">
      <alignment horizontal="center" vertical="center"/>
      <protection locked="0"/>
    </xf>
    <xf numFmtId="0" fontId="19" fillId="0" borderId="1" xfId="3" applyFont="1" applyFill="1" applyBorder="1" applyAlignment="1">
      <alignment horizontal="center" vertical="center" wrapText="1"/>
    </xf>
    <xf numFmtId="2" fontId="13" fillId="0" borderId="15" xfId="19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2" fontId="8" fillId="0" borderId="15" xfId="1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64" fontId="22" fillId="0" borderId="1" xfId="0" applyNumberFormat="1" applyFont="1" applyFill="1" applyBorder="1" applyAlignment="1">
      <alignment vertical="center" wrapText="1"/>
    </xf>
    <xf numFmtId="166" fontId="8" fillId="0" borderId="1" xfId="7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vertical="center" wrapText="1"/>
    </xf>
    <xf numFmtId="2" fontId="22" fillId="0" borderId="1" xfId="0" applyNumberFormat="1" applyFont="1" applyFill="1" applyBorder="1" applyAlignment="1">
      <alignment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2" fontId="8" fillId="0" borderId="15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19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49" fontId="13" fillId="0" borderId="14" xfId="19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vertical="center" wrapText="1"/>
    </xf>
    <xf numFmtId="2" fontId="10" fillId="0" borderId="1" xfId="1" applyNumberFormat="1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4" xfId="15" applyFont="1" applyFill="1" applyBorder="1" applyAlignment="1">
      <alignment horizontal="center" vertical="center" wrapText="1"/>
    </xf>
    <xf numFmtId="49" fontId="8" fillId="0" borderId="1" xfId="15" applyNumberFormat="1" applyFont="1" applyFill="1" applyBorder="1" applyAlignment="1">
      <alignment horizontal="center" vertical="center" wrapText="1"/>
    </xf>
    <xf numFmtId="2" fontId="8" fillId="0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Fill="1" applyBorder="1" applyAlignment="1">
      <alignment horizontal="center" vertical="center" wrapText="1"/>
    </xf>
    <xf numFmtId="2" fontId="10" fillId="0" borderId="1" xfId="15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 applyProtection="1">
      <alignment vertical="center" wrapText="1"/>
      <protection locked="0"/>
    </xf>
    <xf numFmtId="166" fontId="13" fillId="0" borderId="1" xfId="7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66" fontId="13" fillId="0" borderId="1" xfId="7" applyNumberFormat="1" applyFont="1" applyFill="1" applyBorder="1" applyAlignment="1" applyProtection="1">
      <alignment horizontal="center" vertical="center"/>
      <protection locked="0"/>
    </xf>
    <xf numFmtId="166" fontId="8" fillId="0" borderId="1" xfId="19" applyNumberFormat="1" applyFont="1" applyFill="1" applyBorder="1" applyAlignment="1" applyProtection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0" fontId="13" fillId="0" borderId="0" xfId="19" applyFont="1" applyFill="1" applyAlignment="1">
      <alignment horizontal="right" vertical="center"/>
    </xf>
    <xf numFmtId="165" fontId="2" fillId="2" borderId="0" xfId="17" applyNumberFormat="1" applyFont="1" applyFill="1" applyBorder="1" applyAlignment="1">
      <alignment horizontal="center" vertical="center"/>
    </xf>
    <xf numFmtId="165" fontId="13" fillId="2" borderId="0" xfId="17" applyNumberFormat="1" applyFont="1" applyFill="1" applyBorder="1" applyAlignment="1">
      <alignment horizontal="center" vertical="center"/>
    </xf>
    <xf numFmtId="0" fontId="13" fillId="0" borderId="15" xfId="19" applyFont="1" applyFill="1" applyBorder="1" applyAlignment="1">
      <alignment horizontal="center" vertical="center"/>
    </xf>
    <xf numFmtId="0" fontId="13" fillId="0" borderId="21" xfId="19" applyFont="1" applyFill="1" applyBorder="1" applyAlignment="1">
      <alignment horizontal="center" vertical="center"/>
    </xf>
    <xf numFmtId="0" fontId="24" fillId="4" borderId="0" xfId="19" applyFont="1" applyFill="1" applyAlignment="1">
      <alignment horizontal="center" vertical="center" wrapText="1"/>
    </xf>
    <xf numFmtId="0" fontId="13" fillId="0" borderId="22" xfId="19" applyFont="1" applyFill="1" applyBorder="1" applyAlignment="1">
      <alignment horizontal="left" vertical="center" wrapText="1"/>
    </xf>
    <xf numFmtId="0" fontId="13" fillId="0" borderId="19" xfId="19" applyFont="1" applyFill="1" applyBorder="1" applyAlignment="1">
      <alignment horizontal="center" vertical="center"/>
    </xf>
    <xf numFmtId="0" fontId="13" fillId="0" borderId="5" xfId="19" applyFont="1" applyFill="1" applyBorder="1" applyAlignment="1">
      <alignment horizontal="center" vertical="center"/>
    </xf>
    <xf numFmtId="0" fontId="13" fillId="0" borderId="23" xfId="19" applyFont="1" applyFill="1" applyBorder="1" applyAlignment="1">
      <alignment horizontal="center" vertical="center"/>
    </xf>
    <xf numFmtId="0" fontId="13" fillId="0" borderId="12" xfId="19" applyFont="1" applyFill="1" applyBorder="1" applyAlignment="1">
      <alignment horizontal="center" vertical="center" wrapText="1"/>
    </xf>
    <xf numFmtId="0" fontId="13" fillId="0" borderId="6" xfId="19" applyFont="1" applyFill="1" applyBorder="1" applyAlignment="1">
      <alignment horizontal="center" vertical="center" wrapText="1"/>
    </xf>
    <xf numFmtId="0" fontId="13" fillId="0" borderId="24" xfId="19" applyFont="1" applyFill="1" applyBorder="1" applyAlignment="1">
      <alignment horizontal="center" vertical="center" wrapText="1"/>
    </xf>
    <xf numFmtId="0" fontId="13" fillId="0" borderId="28" xfId="19" applyFont="1" applyFill="1" applyBorder="1" applyAlignment="1">
      <alignment horizontal="center" vertical="center"/>
    </xf>
    <xf numFmtId="0" fontId="13" fillId="0" borderId="29" xfId="19" applyFont="1" applyFill="1" applyBorder="1" applyAlignment="1">
      <alignment horizontal="center" vertical="center"/>
    </xf>
    <xf numFmtId="0" fontId="13" fillId="0" borderId="30" xfId="19" applyFont="1" applyFill="1" applyBorder="1" applyAlignment="1">
      <alignment horizontal="center" vertical="center"/>
    </xf>
    <xf numFmtId="0" fontId="13" fillId="0" borderId="2" xfId="19" applyFont="1" applyFill="1" applyBorder="1" applyAlignment="1">
      <alignment horizontal="center" vertical="center" wrapText="1"/>
    </xf>
    <xf numFmtId="0" fontId="13" fillId="0" borderId="2" xfId="19" applyNumberFormat="1" applyFont="1" applyFill="1" applyBorder="1" applyAlignment="1">
      <alignment horizontal="center" vertical="center" wrapText="1"/>
    </xf>
    <xf numFmtId="0" fontId="13" fillId="0" borderId="24" xfId="19" applyNumberFormat="1" applyFont="1" applyFill="1" applyBorder="1" applyAlignment="1">
      <alignment horizontal="center" vertical="center" wrapText="1"/>
    </xf>
    <xf numFmtId="0" fontId="24" fillId="4" borderId="0" xfId="19" applyFont="1" applyFill="1" applyAlignment="1">
      <alignment horizontal="center" vertical="center"/>
    </xf>
    <xf numFmtId="0" fontId="24" fillId="2" borderId="0" xfId="19" applyFont="1" applyFill="1" applyBorder="1" applyAlignment="1">
      <alignment horizontal="center" vertical="center"/>
    </xf>
    <xf numFmtId="0" fontId="13" fillId="0" borderId="10" xfId="19" applyFont="1" applyFill="1" applyBorder="1" applyAlignment="1">
      <alignment horizontal="center" vertical="center"/>
    </xf>
    <xf numFmtId="0" fontId="13" fillId="0" borderId="14" xfId="19" applyFont="1" applyFill="1" applyBorder="1" applyAlignment="1">
      <alignment horizontal="center" vertical="center"/>
    </xf>
    <xf numFmtId="0" fontId="13" fillId="0" borderId="20" xfId="19" applyFont="1" applyFill="1" applyBorder="1" applyAlignment="1">
      <alignment horizontal="center" vertical="center"/>
    </xf>
    <xf numFmtId="0" fontId="13" fillId="0" borderId="11" xfId="19" applyFont="1" applyFill="1" applyBorder="1" applyAlignment="1">
      <alignment horizontal="center" vertical="center" wrapText="1"/>
    </xf>
    <xf numFmtId="0" fontId="13" fillId="0" borderId="1" xfId="19" applyFont="1" applyFill="1" applyBorder="1" applyAlignment="1">
      <alignment horizontal="center" vertical="center" wrapText="1"/>
    </xf>
    <xf numFmtId="0" fontId="13" fillId="0" borderId="18" xfId="19" applyFont="1" applyFill="1" applyBorder="1" applyAlignment="1">
      <alignment horizontal="center" vertical="center" wrapText="1"/>
    </xf>
    <xf numFmtId="0" fontId="13" fillId="0" borderId="11" xfId="19" applyFont="1" applyFill="1" applyBorder="1" applyAlignment="1">
      <alignment horizontal="center" vertical="center"/>
    </xf>
    <xf numFmtId="0" fontId="13" fillId="0" borderId="13" xfId="19" applyFont="1" applyFill="1" applyBorder="1" applyAlignment="1">
      <alignment horizontal="center" vertical="center"/>
    </xf>
    <xf numFmtId="0" fontId="10" fillId="2" borderId="0" xfId="19" applyFont="1" applyFill="1" applyBorder="1" applyAlignment="1">
      <alignment horizontal="center" vertical="center"/>
    </xf>
    <xf numFmtId="0" fontId="8" fillId="2" borderId="22" xfId="19" applyFont="1" applyFill="1" applyBorder="1" applyAlignment="1">
      <alignment horizontal="right" vertical="center"/>
    </xf>
    <xf numFmtId="0" fontId="8" fillId="2" borderId="19" xfId="19" applyFont="1" applyFill="1" applyBorder="1" applyAlignment="1">
      <alignment horizontal="center" vertical="center"/>
    </xf>
    <xf numFmtId="0" fontId="8" fillId="2" borderId="23" xfId="19" applyFont="1" applyFill="1" applyBorder="1" applyAlignment="1">
      <alignment horizontal="center" vertical="center"/>
    </xf>
    <xf numFmtId="0" fontId="8" fillId="2" borderId="11" xfId="19" applyFont="1" applyFill="1" applyBorder="1" applyAlignment="1">
      <alignment horizontal="center" vertical="center" wrapText="1"/>
    </xf>
    <xf numFmtId="0" fontId="8" fillId="2" borderId="18" xfId="19" applyFont="1" applyFill="1" applyBorder="1" applyAlignment="1">
      <alignment horizontal="center" vertical="center" wrapText="1"/>
    </xf>
    <xf numFmtId="0" fontId="8" fillId="2" borderId="11" xfId="19" applyFont="1" applyFill="1" applyBorder="1" applyAlignment="1">
      <alignment horizontal="center" vertical="center"/>
    </xf>
    <xf numFmtId="2" fontId="4" fillId="2" borderId="26" xfId="1" applyNumberFormat="1" applyFont="1" applyFill="1" applyBorder="1" applyAlignment="1" applyProtection="1">
      <alignment horizontal="center" vertical="center"/>
    </xf>
    <xf numFmtId="2" fontId="4" fillId="2" borderId="0" xfId="1" applyNumberFormat="1" applyFont="1" applyFill="1" applyBorder="1" applyAlignment="1" applyProtection="1">
      <alignment horizontal="center" vertical="center"/>
    </xf>
    <xf numFmtId="0" fontId="10" fillId="0" borderId="2" xfId="15" applyNumberFormat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 wrapText="1"/>
    </xf>
    <xf numFmtId="49" fontId="2" fillId="2" borderId="24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/>
    </xf>
    <xf numFmtId="2" fontId="13" fillId="2" borderId="0" xfId="17" applyNumberFormat="1" applyFont="1" applyFill="1" applyBorder="1" applyAlignment="1">
      <alignment horizontal="center" vertical="center"/>
    </xf>
    <xf numFmtId="0" fontId="12" fillId="2" borderId="12" xfId="19" applyFont="1" applyFill="1" applyBorder="1" applyAlignment="1">
      <alignment horizontal="center" vertical="center" wrapText="1"/>
    </xf>
    <xf numFmtId="0" fontId="12" fillId="2" borderId="24" xfId="19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right" vertical="center"/>
    </xf>
    <xf numFmtId="0" fontId="4" fillId="2" borderId="0" xfId="19" applyFont="1" applyFill="1" applyBorder="1" applyAlignment="1">
      <alignment horizontal="center" vertical="center"/>
    </xf>
  </cellXfs>
  <cellStyles count="31">
    <cellStyle name="Comma" xfId="21" builtinId="3"/>
    <cellStyle name="Comma 2" xfId="7" xr:uid="{00000000-0005-0000-0000-000001000000}"/>
    <cellStyle name="Comma 2 10" xfId="27" xr:uid="{00000000-0005-0000-0000-000002000000}"/>
    <cellStyle name="Comma 2 11" xfId="29" xr:uid="{00000000-0005-0000-0000-000003000000}"/>
    <cellStyle name="Comma 2 2" xfId="8" xr:uid="{00000000-0005-0000-0000-000004000000}"/>
    <cellStyle name="Comma 2 3" xfId="9" xr:uid="{00000000-0005-0000-0000-000005000000}"/>
    <cellStyle name="Comma 2 4" xfId="10" xr:uid="{00000000-0005-0000-0000-000006000000}"/>
    <cellStyle name="Comma 2 5" xfId="11" xr:uid="{00000000-0005-0000-0000-000007000000}"/>
    <cellStyle name="Comma 2 6" xfId="4" xr:uid="{00000000-0005-0000-0000-000008000000}"/>
    <cellStyle name="Comma 2 6 2" xfId="23" xr:uid="{00000000-0005-0000-0000-000009000000}"/>
    <cellStyle name="Comma 2 7" xfId="12" xr:uid="{00000000-0005-0000-0000-00000A000000}"/>
    <cellStyle name="Comma 2 8" xfId="13" xr:uid="{00000000-0005-0000-0000-00000B000000}"/>
    <cellStyle name="Comma 2 9" xfId="20" xr:uid="{00000000-0005-0000-0000-00000C000000}"/>
    <cellStyle name="Comma 3" xfId="6" xr:uid="{00000000-0005-0000-0000-00000D000000}"/>
    <cellStyle name="Comma 4" xfId="24" xr:uid="{00000000-0005-0000-0000-00000E000000}"/>
    <cellStyle name="Comma 5" xfId="25" xr:uid="{00000000-0005-0000-0000-00000F000000}"/>
    <cellStyle name="Comma 6" xfId="28" xr:uid="{00000000-0005-0000-0000-000010000000}"/>
    <cellStyle name="Normal" xfId="0" builtinId="0"/>
    <cellStyle name="Normal 10" xfId="14" xr:uid="{00000000-0005-0000-0000-000012000000}"/>
    <cellStyle name="Normal 2" xfId="2" xr:uid="{00000000-0005-0000-0000-000013000000}"/>
    <cellStyle name="Normal 2 2" xfId="15" xr:uid="{00000000-0005-0000-0000-000014000000}"/>
    <cellStyle name="Normal 2 3" xfId="19" xr:uid="{00000000-0005-0000-0000-000015000000}"/>
    <cellStyle name="Normal 3" xfId="5" xr:uid="{00000000-0005-0000-0000-000016000000}"/>
    <cellStyle name="Normal 3 2" xfId="30" xr:uid="{00000000-0005-0000-0000-000017000000}"/>
    <cellStyle name="Normal 4" xfId="16" xr:uid="{00000000-0005-0000-0000-000018000000}"/>
    <cellStyle name="Normal 5" xfId="1" xr:uid="{00000000-0005-0000-0000-000019000000}"/>
    <cellStyle name="Normal 7" xfId="26" xr:uid="{00000000-0005-0000-0000-00001A000000}"/>
    <cellStyle name="Normal 8" xfId="22" xr:uid="{00000000-0005-0000-0000-00001B000000}"/>
    <cellStyle name="Обычный 2" xfId="18" xr:uid="{00000000-0005-0000-0000-00001C000000}"/>
    <cellStyle name="Обычный_Лист1" xfId="17" xr:uid="{00000000-0005-0000-0000-00001D000000}"/>
    <cellStyle name="Обычный_დემონტაჟი" xfId="3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26"/>
  <sheetViews>
    <sheetView tabSelected="1" zoomScaleNormal="100" workbookViewId="0">
      <selection activeCell="A2" sqref="A2:H2"/>
    </sheetView>
  </sheetViews>
  <sheetFormatPr defaultColWidth="9.109375" defaultRowHeight="16.2"/>
  <cols>
    <col min="1" max="1" width="3.44140625" style="237" customWidth="1"/>
    <col min="2" max="2" width="22.44140625" style="237" customWidth="1"/>
    <col min="3" max="3" width="43.44140625" style="237" customWidth="1"/>
    <col min="4" max="4" width="16.109375" style="278" customWidth="1"/>
    <col min="5" max="5" width="13.44140625" style="279" customWidth="1"/>
    <col min="6" max="6" width="10.88671875" style="280" customWidth="1"/>
    <col min="7" max="7" width="13.44140625" style="281" customWidth="1"/>
    <col min="8" max="8" width="16.88671875" style="237" customWidth="1"/>
    <col min="9" max="9" width="9.109375" style="237"/>
    <col min="10" max="10" width="12.6640625" style="237" bestFit="1" customWidth="1"/>
    <col min="11" max="16384" width="9.109375" style="237"/>
  </cols>
  <sheetData>
    <row r="1" spans="1:13">
      <c r="C1" s="442"/>
      <c r="D1" s="442"/>
      <c r="E1" s="442"/>
      <c r="F1" s="442"/>
      <c r="G1" s="442"/>
      <c r="H1" s="442"/>
    </row>
    <row r="2" spans="1:13" s="234" customFormat="1" ht="44.25" customHeight="1">
      <c r="A2" s="447" t="s">
        <v>43</v>
      </c>
      <c r="B2" s="447"/>
      <c r="C2" s="447"/>
      <c r="D2" s="447"/>
      <c r="E2" s="447"/>
      <c r="F2" s="447"/>
      <c r="G2" s="447"/>
      <c r="H2" s="447"/>
      <c r="I2" s="233"/>
      <c r="J2" s="233"/>
      <c r="K2" s="233"/>
      <c r="L2" s="233"/>
      <c r="M2" s="233"/>
    </row>
    <row r="3" spans="1:13" ht="35.25" customHeight="1" thickBot="1">
      <c r="C3" s="236"/>
      <c r="D3" s="448"/>
      <c r="E3" s="448"/>
      <c r="F3" s="448"/>
      <c r="G3" s="448"/>
      <c r="H3" s="448"/>
    </row>
    <row r="4" spans="1:13" ht="15.75" customHeight="1">
      <c r="A4" s="449" t="s">
        <v>114</v>
      </c>
      <c r="B4" s="452" t="s">
        <v>121</v>
      </c>
      <c r="C4" s="452" t="s">
        <v>122</v>
      </c>
      <c r="D4" s="455" t="s">
        <v>123</v>
      </c>
      <c r="E4" s="456"/>
      <c r="F4" s="456"/>
      <c r="G4" s="456"/>
      <c r="H4" s="457"/>
    </row>
    <row r="5" spans="1:13" ht="23.25" customHeight="1">
      <c r="A5" s="450"/>
      <c r="B5" s="453"/>
      <c r="C5" s="453"/>
      <c r="D5" s="458" t="s">
        <v>117</v>
      </c>
      <c r="E5" s="459" t="s">
        <v>118</v>
      </c>
      <c r="F5" s="458" t="s">
        <v>119</v>
      </c>
      <c r="G5" s="458" t="s">
        <v>120</v>
      </c>
      <c r="H5" s="445" t="s">
        <v>0</v>
      </c>
    </row>
    <row r="6" spans="1:13" ht="36" customHeight="1" thickBot="1">
      <c r="A6" s="451"/>
      <c r="B6" s="454"/>
      <c r="C6" s="454"/>
      <c r="D6" s="454"/>
      <c r="E6" s="460"/>
      <c r="F6" s="454"/>
      <c r="G6" s="454"/>
      <c r="H6" s="446"/>
    </row>
    <row r="7" spans="1:13" ht="22.5" customHeight="1" thickBot="1">
      <c r="A7" s="243">
        <v>1</v>
      </c>
      <c r="B7" s="282">
        <v>2</v>
      </c>
      <c r="C7" s="283">
        <v>3</v>
      </c>
      <c r="D7" s="282">
        <v>4</v>
      </c>
      <c r="E7" s="284">
        <v>5</v>
      </c>
      <c r="F7" s="282">
        <v>6</v>
      </c>
      <c r="G7" s="282">
        <v>7</v>
      </c>
      <c r="H7" s="285">
        <v>8</v>
      </c>
    </row>
    <row r="8" spans="1:13" ht="50.4" thickBot="1">
      <c r="A8" s="286">
        <v>1</v>
      </c>
      <c r="B8" s="244" t="s">
        <v>157</v>
      </c>
      <c r="C8" s="287" t="s">
        <v>156</v>
      </c>
      <c r="D8" s="288">
        <f>'ობიექტური N1'!H12</f>
        <v>0</v>
      </c>
      <c r="E8" s="247"/>
      <c r="F8" s="247"/>
      <c r="G8" s="248"/>
      <c r="H8" s="289">
        <f t="shared" ref="H8:H15" si="0">D8+E8+F8+G8</f>
        <v>0</v>
      </c>
    </row>
    <row r="9" spans="1:13" ht="50.4" thickBot="1">
      <c r="A9" s="286">
        <v>2</v>
      </c>
      <c r="B9" s="244" t="s">
        <v>159</v>
      </c>
      <c r="C9" s="287" t="s">
        <v>158</v>
      </c>
      <c r="D9" s="288">
        <f>'ობიექტური N2'!H12</f>
        <v>0</v>
      </c>
      <c r="E9" s="247"/>
      <c r="F9" s="247"/>
      <c r="G9" s="248"/>
      <c r="H9" s="289">
        <f t="shared" si="0"/>
        <v>0</v>
      </c>
    </row>
    <row r="10" spans="1:13" ht="50.4" thickBot="1">
      <c r="A10" s="286">
        <v>3</v>
      </c>
      <c r="B10" s="244" t="s">
        <v>160</v>
      </c>
      <c r="C10" s="287" t="s">
        <v>161</v>
      </c>
      <c r="D10" s="288">
        <f>'ობიექტური N3'!H12</f>
        <v>0</v>
      </c>
      <c r="E10" s="247"/>
      <c r="F10" s="247"/>
      <c r="G10" s="248"/>
      <c r="H10" s="289">
        <f t="shared" si="0"/>
        <v>0</v>
      </c>
    </row>
    <row r="11" spans="1:13" ht="35.4" thickBot="1">
      <c r="A11" s="286">
        <v>4</v>
      </c>
      <c r="B11" s="244" t="s">
        <v>162</v>
      </c>
      <c r="C11" s="328" t="s">
        <v>163</v>
      </c>
      <c r="D11" s="288">
        <f>'ობიექტური N4'!H12</f>
        <v>0</v>
      </c>
      <c r="E11" s="247"/>
      <c r="F11" s="247"/>
      <c r="G11" s="248"/>
      <c r="H11" s="289">
        <f t="shared" si="0"/>
        <v>0</v>
      </c>
    </row>
    <row r="12" spans="1:13" ht="50.4" thickBot="1">
      <c r="A12" s="286">
        <v>5</v>
      </c>
      <c r="B12" s="244" t="s">
        <v>164</v>
      </c>
      <c r="C12" s="287" t="s">
        <v>165</v>
      </c>
      <c r="D12" s="288">
        <f>'ობიექტური N5'!H12</f>
        <v>0</v>
      </c>
      <c r="E12" s="247"/>
      <c r="F12" s="247"/>
      <c r="G12" s="248"/>
      <c r="H12" s="289">
        <f t="shared" si="0"/>
        <v>0</v>
      </c>
    </row>
    <row r="13" spans="1:13" ht="50.4" thickBot="1">
      <c r="A13" s="286">
        <v>6</v>
      </c>
      <c r="B13" s="244" t="s">
        <v>167</v>
      </c>
      <c r="C13" s="287" t="s">
        <v>166</v>
      </c>
      <c r="D13" s="288">
        <v>0</v>
      </c>
      <c r="E13" s="247"/>
      <c r="F13" s="247"/>
      <c r="G13" s="248"/>
      <c r="H13" s="289">
        <f t="shared" si="0"/>
        <v>0</v>
      </c>
    </row>
    <row r="14" spans="1:13" ht="52.8" thickBot="1">
      <c r="A14" s="286">
        <v>7</v>
      </c>
      <c r="B14" s="244" t="s">
        <v>103</v>
      </c>
      <c r="C14" s="328" t="s">
        <v>168</v>
      </c>
      <c r="D14" s="288">
        <v>0</v>
      </c>
      <c r="E14" s="247"/>
      <c r="F14" s="247"/>
      <c r="G14" s="248"/>
      <c r="H14" s="289">
        <f t="shared" si="0"/>
        <v>0</v>
      </c>
    </row>
    <row r="15" spans="1:13" ht="52.8" thickBot="1">
      <c r="A15" s="286">
        <v>8</v>
      </c>
      <c r="B15" s="244" t="s">
        <v>105</v>
      </c>
      <c r="C15" s="328" t="s">
        <v>109</v>
      </c>
      <c r="D15" s="288">
        <v>0</v>
      </c>
      <c r="E15" s="247"/>
      <c r="F15" s="247"/>
      <c r="G15" s="248"/>
      <c r="H15" s="289">
        <f t="shared" si="0"/>
        <v>0</v>
      </c>
    </row>
    <row r="16" spans="1:13" ht="24" customHeight="1" thickBot="1">
      <c r="A16" s="238"/>
      <c r="B16" s="251"/>
      <c r="C16" s="290" t="s">
        <v>0</v>
      </c>
      <c r="D16" s="291">
        <f>SUM(D8:D15)</f>
        <v>0</v>
      </c>
      <c r="E16" s="292"/>
      <c r="F16" s="293"/>
      <c r="G16" s="255"/>
      <c r="H16" s="294">
        <f>SUM(H8:H15)</f>
        <v>0</v>
      </c>
    </row>
    <row r="17" spans="1:10" ht="24" customHeight="1" thickBot="1">
      <c r="A17" s="295"/>
      <c r="B17" s="296"/>
      <c r="C17" s="297"/>
      <c r="D17" s="298"/>
      <c r="E17" s="299"/>
      <c r="F17" s="299"/>
      <c r="G17" s="298">
        <f>H16*0.03</f>
        <v>0</v>
      </c>
      <c r="H17" s="300">
        <f>G17</f>
        <v>0</v>
      </c>
    </row>
    <row r="18" spans="1:10" ht="24" customHeight="1" thickBot="1">
      <c r="A18" s="301"/>
      <c r="B18" s="302"/>
      <c r="C18" s="303" t="s">
        <v>10</v>
      </c>
      <c r="D18" s="304">
        <f>D16</f>
        <v>0</v>
      </c>
      <c r="E18" s="291"/>
      <c r="F18" s="291"/>
      <c r="G18" s="305">
        <f>G17</f>
        <v>0</v>
      </c>
      <c r="H18" s="306">
        <f>H16+H17</f>
        <v>0</v>
      </c>
    </row>
    <row r="19" spans="1:10" s="94" customFormat="1" ht="43.5" customHeight="1" thickBot="1">
      <c r="A19" s="307"/>
      <c r="B19" s="308"/>
      <c r="C19" s="226"/>
      <c r="D19" s="309"/>
      <c r="E19" s="310"/>
      <c r="F19" s="311"/>
      <c r="G19" s="312">
        <f>0*2%</f>
        <v>0</v>
      </c>
      <c r="H19" s="313">
        <f>G19</f>
        <v>0</v>
      </c>
    </row>
    <row r="20" spans="1:10" s="94" customFormat="1" ht="31.5" customHeight="1" thickBot="1">
      <c r="A20" s="314"/>
      <c r="B20" s="315"/>
      <c r="C20" s="316" t="s">
        <v>10</v>
      </c>
      <c r="D20" s="329">
        <f>D18</f>
        <v>0</v>
      </c>
      <c r="E20" s="291"/>
      <c r="F20" s="317"/>
      <c r="G20" s="305">
        <f>G18+G19</f>
        <v>0</v>
      </c>
      <c r="H20" s="318">
        <f>H18+H19</f>
        <v>0</v>
      </c>
    </row>
    <row r="21" spans="1:10" ht="25.5" customHeight="1" thickBot="1">
      <c r="A21" s="301"/>
      <c r="B21" s="302"/>
      <c r="C21" s="319" t="s">
        <v>125</v>
      </c>
      <c r="D21" s="320"/>
      <c r="E21" s="321"/>
      <c r="F21" s="321"/>
      <c r="G21" s="320">
        <f>H20*0.18</f>
        <v>0</v>
      </c>
      <c r="H21" s="318">
        <f>G21</f>
        <v>0</v>
      </c>
    </row>
    <row r="22" spans="1:10" s="257" customFormat="1" ht="25.5" customHeight="1" thickBot="1">
      <c r="A22" s="301"/>
      <c r="B22" s="302"/>
      <c r="C22" s="322" t="s">
        <v>126</v>
      </c>
      <c r="D22" s="323">
        <f>D20</f>
        <v>0</v>
      </c>
      <c r="E22" s="254"/>
      <c r="F22" s="293"/>
      <c r="G22" s="324">
        <f>SUM(G20:G21)</f>
        <v>0</v>
      </c>
      <c r="H22" s="325">
        <f>SUM(H20:H21)</f>
        <v>0</v>
      </c>
      <c r="J22" s="326"/>
    </row>
    <row r="23" spans="1:10" s="257" customFormat="1" ht="27" customHeight="1">
      <c r="C23" s="265"/>
      <c r="D23" s="266"/>
      <c r="E23" s="266"/>
      <c r="F23" s="266"/>
      <c r="G23" s="266"/>
      <c r="H23" s="327"/>
    </row>
    <row r="24" spans="1:10" s="257" customFormat="1" ht="15.75" customHeight="1">
      <c r="C24" s="139"/>
      <c r="D24" s="140"/>
      <c r="E24" s="140"/>
      <c r="F24" s="443"/>
      <c r="G24" s="443"/>
      <c r="H24" s="327"/>
    </row>
    <row r="25" spans="1:10" s="257" customFormat="1" ht="17.25" customHeight="1">
      <c r="C25" s="45"/>
      <c r="D25" s="45"/>
      <c r="E25" s="45"/>
      <c r="F25" s="45"/>
      <c r="G25" s="45"/>
      <c r="H25" s="327"/>
    </row>
    <row r="26" spans="1:10" ht="18.75" customHeight="1">
      <c r="C26" s="91"/>
      <c r="D26" s="29"/>
      <c r="E26" s="29"/>
      <c r="F26" s="444"/>
      <c r="G26" s="444"/>
    </row>
  </sheetData>
  <mergeCells count="14">
    <mergeCell ref="C1:H1"/>
    <mergeCell ref="F24:G24"/>
    <mergeCell ref="F26:G26"/>
    <mergeCell ref="H5:H6"/>
    <mergeCell ref="A2:H2"/>
    <mergeCell ref="D3:H3"/>
    <mergeCell ref="A4:A6"/>
    <mergeCell ref="B4:B6"/>
    <mergeCell ref="C4:C6"/>
    <mergeCell ref="D4:H4"/>
    <mergeCell ref="D5:D6"/>
    <mergeCell ref="E5:E6"/>
    <mergeCell ref="F5:F6"/>
    <mergeCell ref="G5:G6"/>
  </mergeCells>
  <pageMargins left="0.7" right="0.7" top="0.75" bottom="0.75" header="0.3" footer="0.3"/>
  <pageSetup paperSize="9" scale="92" orientation="landscape" r:id="rId1"/>
  <rowBreaks count="1" manualBreakCount="1">
    <brk id="12" max="7" man="1"/>
  </rowBreaks>
  <ignoredErrors>
    <ignoredError sqref="H18: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122"/>
  <sheetViews>
    <sheetView topLeftCell="A4" zoomScaleNormal="100" workbookViewId="0">
      <selection activeCell="G14" sqref="G14"/>
    </sheetView>
  </sheetViews>
  <sheetFormatPr defaultRowHeight="16.2"/>
  <cols>
    <col min="1" max="1" width="3.44140625" style="237" customWidth="1"/>
    <col min="2" max="2" width="15.33203125" style="237" customWidth="1"/>
    <col min="3" max="3" width="44.44140625" style="237" customWidth="1"/>
    <col min="4" max="4" width="15.44140625" style="278" customWidth="1"/>
    <col min="5" max="5" width="13.109375" style="279" customWidth="1"/>
    <col min="6" max="6" width="13.33203125" style="280" customWidth="1"/>
    <col min="7" max="7" width="13.33203125" style="281" customWidth="1"/>
    <col min="8" max="8" width="18" style="237" customWidth="1"/>
    <col min="9" max="256" width="9.109375" style="237"/>
    <col min="257" max="257" width="3.44140625" style="237" customWidth="1"/>
    <col min="258" max="258" width="15.33203125" style="237" customWidth="1"/>
    <col min="259" max="259" width="44.44140625" style="237" customWidth="1"/>
    <col min="260" max="260" width="15.44140625" style="237" customWidth="1"/>
    <col min="261" max="261" width="13.109375" style="237" customWidth="1"/>
    <col min="262" max="263" width="13.33203125" style="237" customWidth="1"/>
    <col min="264" max="264" width="13.44140625" style="237" customWidth="1"/>
    <col min="265" max="512" width="9.109375" style="237"/>
    <col min="513" max="513" width="3.44140625" style="237" customWidth="1"/>
    <col min="514" max="514" width="15.33203125" style="237" customWidth="1"/>
    <col min="515" max="515" width="44.44140625" style="237" customWidth="1"/>
    <col min="516" max="516" width="15.44140625" style="237" customWidth="1"/>
    <col min="517" max="517" width="13.109375" style="237" customWidth="1"/>
    <col min="518" max="519" width="13.33203125" style="237" customWidth="1"/>
    <col min="520" max="520" width="13.44140625" style="237" customWidth="1"/>
    <col min="521" max="768" width="9.109375" style="237"/>
    <col min="769" max="769" width="3.44140625" style="237" customWidth="1"/>
    <col min="770" max="770" width="15.33203125" style="237" customWidth="1"/>
    <col min="771" max="771" width="44.44140625" style="237" customWidth="1"/>
    <col min="772" max="772" width="15.44140625" style="237" customWidth="1"/>
    <col min="773" max="773" width="13.109375" style="237" customWidth="1"/>
    <col min="774" max="775" width="13.33203125" style="237" customWidth="1"/>
    <col min="776" max="776" width="13.44140625" style="237" customWidth="1"/>
    <col min="777" max="1024" width="9.109375" style="237"/>
    <col min="1025" max="1025" width="3.44140625" style="237" customWidth="1"/>
    <col min="1026" max="1026" width="15.33203125" style="237" customWidth="1"/>
    <col min="1027" max="1027" width="44.44140625" style="237" customWidth="1"/>
    <col min="1028" max="1028" width="15.44140625" style="237" customWidth="1"/>
    <col min="1029" max="1029" width="13.109375" style="237" customWidth="1"/>
    <col min="1030" max="1031" width="13.33203125" style="237" customWidth="1"/>
    <col min="1032" max="1032" width="13.44140625" style="237" customWidth="1"/>
    <col min="1033" max="1280" width="9.109375" style="237"/>
    <col min="1281" max="1281" width="3.44140625" style="237" customWidth="1"/>
    <col min="1282" max="1282" width="15.33203125" style="237" customWidth="1"/>
    <col min="1283" max="1283" width="44.44140625" style="237" customWidth="1"/>
    <col min="1284" max="1284" width="15.44140625" style="237" customWidth="1"/>
    <col min="1285" max="1285" width="13.109375" style="237" customWidth="1"/>
    <col min="1286" max="1287" width="13.33203125" style="237" customWidth="1"/>
    <col min="1288" max="1288" width="13.44140625" style="237" customWidth="1"/>
    <col min="1289" max="1536" width="9.109375" style="237"/>
    <col min="1537" max="1537" width="3.44140625" style="237" customWidth="1"/>
    <col min="1538" max="1538" width="15.33203125" style="237" customWidth="1"/>
    <col min="1539" max="1539" width="44.44140625" style="237" customWidth="1"/>
    <col min="1540" max="1540" width="15.44140625" style="237" customWidth="1"/>
    <col min="1541" max="1541" width="13.109375" style="237" customWidth="1"/>
    <col min="1542" max="1543" width="13.33203125" style="237" customWidth="1"/>
    <col min="1544" max="1544" width="13.44140625" style="237" customWidth="1"/>
    <col min="1545" max="1792" width="9.109375" style="237"/>
    <col min="1793" max="1793" width="3.44140625" style="237" customWidth="1"/>
    <col min="1794" max="1794" width="15.33203125" style="237" customWidth="1"/>
    <col min="1795" max="1795" width="44.44140625" style="237" customWidth="1"/>
    <col min="1796" max="1796" width="15.44140625" style="237" customWidth="1"/>
    <col min="1797" max="1797" width="13.109375" style="237" customWidth="1"/>
    <col min="1798" max="1799" width="13.33203125" style="237" customWidth="1"/>
    <col min="1800" max="1800" width="13.44140625" style="237" customWidth="1"/>
    <col min="1801" max="2048" width="9.109375" style="237"/>
    <col min="2049" max="2049" width="3.44140625" style="237" customWidth="1"/>
    <col min="2050" max="2050" width="15.33203125" style="237" customWidth="1"/>
    <col min="2051" max="2051" width="44.44140625" style="237" customWidth="1"/>
    <col min="2052" max="2052" width="15.44140625" style="237" customWidth="1"/>
    <col min="2053" max="2053" width="13.109375" style="237" customWidth="1"/>
    <col min="2054" max="2055" width="13.33203125" style="237" customWidth="1"/>
    <col min="2056" max="2056" width="13.44140625" style="237" customWidth="1"/>
    <col min="2057" max="2304" width="9.109375" style="237"/>
    <col min="2305" max="2305" width="3.44140625" style="237" customWidth="1"/>
    <col min="2306" max="2306" width="15.33203125" style="237" customWidth="1"/>
    <col min="2307" max="2307" width="44.44140625" style="237" customWidth="1"/>
    <col min="2308" max="2308" width="15.44140625" style="237" customWidth="1"/>
    <col min="2309" max="2309" width="13.109375" style="237" customWidth="1"/>
    <col min="2310" max="2311" width="13.33203125" style="237" customWidth="1"/>
    <col min="2312" max="2312" width="13.44140625" style="237" customWidth="1"/>
    <col min="2313" max="2560" width="9.109375" style="237"/>
    <col min="2561" max="2561" width="3.44140625" style="237" customWidth="1"/>
    <col min="2562" max="2562" width="15.33203125" style="237" customWidth="1"/>
    <col min="2563" max="2563" width="44.44140625" style="237" customWidth="1"/>
    <col min="2564" max="2564" width="15.44140625" style="237" customWidth="1"/>
    <col min="2565" max="2565" width="13.109375" style="237" customWidth="1"/>
    <col min="2566" max="2567" width="13.33203125" style="237" customWidth="1"/>
    <col min="2568" max="2568" width="13.44140625" style="237" customWidth="1"/>
    <col min="2569" max="2816" width="9.109375" style="237"/>
    <col min="2817" max="2817" width="3.44140625" style="237" customWidth="1"/>
    <col min="2818" max="2818" width="15.33203125" style="237" customWidth="1"/>
    <col min="2819" max="2819" width="44.44140625" style="237" customWidth="1"/>
    <col min="2820" max="2820" width="15.44140625" style="237" customWidth="1"/>
    <col min="2821" max="2821" width="13.109375" style="237" customWidth="1"/>
    <col min="2822" max="2823" width="13.33203125" style="237" customWidth="1"/>
    <col min="2824" max="2824" width="13.44140625" style="237" customWidth="1"/>
    <col min="2825" max="3072" width="9.109375" style="237"/>
    <col min="3073" max="3073" width="3.44140625" style="237" customWidth="1"/>
    <col min="3074" max="3074" width="15.33203125" style="237" customWidth="1"/>
    <col min="3075" max="3075" width="44.44140625" style="237" customWidth="1"/>
    <col min="3076" max="3076" width="15.44140625" style="237" customWidth="1"/>
    <col min="3077" max="3077" width="13.109375" style="237" customWidth="1"/>
    <col min="3078" max="3079" width="13.33203125" style="237" customWidth="1"/>
    <col min="3080" max="3080" width="13.44140625" style="237" customWidth="1"/>
    <col min="3081" max="3328" width="9.109375" style="237"/>
    <col min="3329" max="3329" width="3.44140625" style="237" customWidth="1"/>
    <col min="3330" max="3330" width="15.33203125" style="237" customWidth="1"/>
    <col min="3331" max="3331" width="44.44140625" style="237" customWidth="1"/>
    <col min="3332" max="3332" width="15.44140625" style="237" customWidth="1"/>
    <col min="3333" max="3333" width="13.109375" style="237" customWidth="1"/>
    <col min="3334" max="3335" width="13.33203125" style="237" customWidth="1"/>
    <col min="3336" max="3336" width="13.44140625" style="237" customWidth="1"/>
    <col min="3337" max="3584" width="9.109375" style="237"/>
    <col min="3585" max="3585" width="3.44140625" style="237" customWidth="1"/>
    <col min="3586" max="3586" width="15.33203125" style="237" customWidth="1"/>
    <col min="3587" max="3587" width="44.44140625" style="237" customWidth="1"/>
    <col min="3588" max="3588" width="15.44140625" style="237" customWidth="1"/>
    <col min="3589" max="3589" width="13.109375" style="237" customWidth="1"/>
    <col min="3590" max="3591" width="13.33203125" style="237" customWidth="1"/>
    <col min="3592" max="3592" width="13.44140625" style="237" customWidth="1"/>
    <col min="3593" max="3840" width="9.109375" style="237"/>
    <col min="3841" max="3841" width="3.44140625" style="237" customWidth="1"/>
    <col min="3842" max="3842" width="15.33203125" style="237" customWidth="1"/>
    <col min="3843" max="3843" width="44.44140625" style="237" customWidth="1"/>
    <col min="3844" max="3844" width="15.44140625" style="237" customWidth="1"/>
    <col min="3845" max="3845" width="13.109375" style="237" customWidth="1"/>
    <col min="3846" max="3847" width="13.33203125" style="237" customWidth="1"/>
    <col min="3848" max="3848" width="13.44140625" style="237" customWidth="1"/>
    <col min="3849" max="4096" width="9.109375" style="237"/>
    <col min="4097" max="4097" width="3.44140625" style="237" customWidth="1"/>
    <col min="4098" max="4098" width="15.33203125" style="237" customWidth="1"/>
    <col min="4099" max="4099" width="44.44140625" style="237" customWidth="1"/>
    <col min="4100" max="4100" width="15.44140625" style="237" customWidth="1"/>
    <col min="4101" max="4101" width="13.109375" style="237" customWidth="1"/>
    <col min="4102" max="4103" width="13.33203125" style="237" customWidth="1"/>
    <col min="4104" max="4104" width="13.44140625" style="237" customWidth="1"/>
    <col min="4105" max="4352" width="9.109375" style="237"/>
    <col min="4353" max="4353" width="3.44140625" style="237" customWidth="1"/>
    <col min="4354" max="4354" width="15.33203125" style="237" customWidth="1"/>
    <col min="4355" max="4355" width="44.44140625" style="237" customWidth="1"/>
    <col min="4356" max="4356" width="15.44140625" style="237" customWidth="1"/>
    <col min="4357" max="4357" width="13.109375" style="237" customWidth="1"/>
    <col min="4358" max="4359" width="13.33203125" style="237" customWidth="1"/>
    <col min="4360" max="4360" width="13.44140625" style="237" customWidth="1"/>
    <col min="4361" max="4608" width="9.109375" style="237"/>
    <col min="4609" max="4609" width="3.44140625" style="237" customWidth="1"/>
    <col min="4610" max="4610" width="15.33203125" style="237" customWidth="1"/>
    <col min="4611" max="4611" width="44.44140625" style="237" customWidth="1"/>
    <col min="4612" max="4612" width="15.44140625" style="237" customWidth="1"/>
    <col min="4613" max="4613" width="13.109375" style="237" customWidth="1"/>
    <col min="4614" max="4615" width="13.33203125" style="237" customWidth="1"/>
    <col min="4616" max="4616" width="13.44140625" style="237" customWidth="1"/>
    <col min="4617" max="4864" width="9.109375" style="237"/>
    <col min="4865" max="4865" width="3.44140625" style="237" customWidth="1"/>
    <col min="4866" max="4866" width="15.33203125" style="237" customWidth="1"/>
    <col min="4867" max="4867" width="44.44140625" style="237" customWidth="1"/>
    <col min="4868" max="4868" width="15.44140625" style="237" customWidth="1"/>
    <col min="4869" max="4869" width="13.109375" style="237" customWidth="1"/>
    <col min="4870" max="4871" width="13.33203125" style="237" customWidth="1"/>
    <col min="4872" max="4872" width="13.44140625" style="237" customWidth="1"/>
    <col min="4873" max="5120" width="9.109375" style="237"/>
    <col min="5121" max="5121" width="3.44140625" style="237" customWidth="1"/>
    <col min="5122" max="5122" width="15.33203125" style="237" customWidth="1"/>
    <col min="5123" max="5123" width="44.44140625" style="237" customWidth="1"/>
    <col min="5124" max="5124" width="15.44140625" style="237" customWidth="1"/>
    <col min="5125" max="5125" width="13.109375" style="237" customWidth="1"/>
    <col min="5126" max="5127" width="13.33203125" style="237" customWidth="1"/>
    <col min="5128" max="5128" width="13.44140625" style="237" customWidth="1"/>
    <col min="5129" max="5376" width="9.109375" style="237"/>
    <col min="5377" max="5377" width="3.44140625" style="237" customWidth="1"/>
    <col min="5378" max="5378" width="15.33203125" style="237" customWidth="1"/>
    <col min="5379" max="5379" width="44.44140625" style="237" customWidth="1"/>
    <col min="5380" max="5380" width="15.44140625" style="237" customWidth="1"/>
    <col min="5381" max="5381" width="13.109375" style="237" customWidth="1"/>
    <col min="5382" max="5383" width="13.33203125" style="237" customWidth="1"/>
    <col min="5384" max="5384" width="13.44140625" style="237" customWidth="1"/>
    <col min="5385" max="5632" width="9.109375" style="237"/>
    <col min="5633" max="5633" width="3.44140625" style="237" customWidth="1"/>
    <col min="5634" max="5634" width="15.33203125" style="237" customWidth="1"/>
    <col min="5635" max="5635" width="44.44140625" style="237" customWidth="1"/>
    <col min="5636" max="5636" width="15.44140625" style="237" customWidth="1"/>
    <col min="5637" max="5637" width="13.109375" style="237" customWidth="1"/>
    <col min="5638" max="5639" width="13.33203125" style="237" customWidth="1"/>
    <col min="5640" max="5640" width="13.44140625" style="237" customWidth="1"/>
    <col min="5641" max="5888" width="9.109375" style="237"/>
    <col min="5889" max="5889" width="3.44140625" style="237" customWidth="1"/>
    <col min="5890" max="5890" width="15.33203125" style="237" customWidth="1"/>
    <col min="5891" max="5891" width="44.44140625" style="237" customWidth="1"/>
    <col min="5892" max="5892" width="15.44140625" style="237" customWidth="1"/>
    <col min="5893" max="5893" width="13.109375" style="237" customWidth="1"/>
    <col min="5894" max="5895" width="13.33203125" style="237" customWidth="1"/>
    <col min="5896" max="5896" width="13.44140625" style="237" customWidth="1"/>
    <col min="5897" max="6144" width="9.109375" style="237"/>
    <col min="6145" max="6145" width="3.44140625" style="237" customWidth="1"/>
    <col min="6146" max="6146" width="15.33203125" style="237" customWidth="1"/>
    <col min="6147" max="6147" width="44.44140625" style="237" customWidth="1"/>
    <col min="6148" max="6148" width="15.44140625" style="237" customWidth="1"/>
    <col min="6149" max="6149" width="13.109375" style="237" customWidth="1"/>
    <col min="6150" max="6151" width="13.33203125" style="237" customWidth="1"/>
    <col min="6152" max="6152" width="13.44140625" style="237" customWidth="1"/>
    <col min="6153" max="6400" width="9.109375" style="237"/>
    <col min="6401" max="6401" width="3.44140625" style="237" customWidth="1"/>
    <col min="6402" max="6402" width="15.33203125" style="237" customWidth="1"/>
    <col min="6403" max="6403" width="44.44140625" style="237" customWidth="1"/>
    <col min="6404" max="6404" width="15.44140625" style="237" customWidth="1"/>
    <col min="6405" max="6405" width="13.109375" style="237" customWidth="1"/>
    <col min="6406" max="6407" width="13.33203125" style="237" customWidth="1"/>
    <col min="6408" max="6408" width="13.44140625" style="237" customWidth="1"/>
    <col min="6409" max="6656" width="9.109375" style="237"/>
    <col min="6657" max="6657" width="3.44140625" style="237" customWidth="1"/>
    <col min="6658" max="6658" width="15.33203125" style="237" customWidth="1"/>
    <col min="6659" max="6659" width="44.44140625" style="237" customWidth="1"/>
    <col min="6660" max="6660" width="15.44140625" style="237" customWidth="1"/>
    <col min="6661" max="6661" width="13.109375" style="237" customWidth="1"/>
    <col min="6662" max="6663" width="13.33203125" style="237" customWidth="1"/>
    <col min="6664" max="6664" width="13.44140625" style="237" customWidth="1"/>
    <col min="6665" max="6912" width="9.109375" style="237"/>
    <col min="6913" max="6913" width="3.44140625" style="237" customWidth="1"/>
    <col min="6914" max="6914" width="15.33203125" style="237" customWidth="1"/>
    <col min="6915" max="6915" width="44.44140625" style="237" customWidth="1"/>
    <col min="6916" max="6916" width="15.44140625" style="237" customWidth="1"/>
    <col min="6917" max="6917" width="13.109375" style="237" customWidth="1"/>
    <col min="6918" max="6919" width="13.33203125" style="237" customWidth="1"/>
    <col min="6920" max="6920" width="13.44140625" style="237" customWidth="1"/>
    <col min="6921" max="7168" width="9.109375" style="237"/>
    <col min="7169" max="7169" width="3.44140625" style="237" customWidth="1"/>
    <col min="7170" max="7170" width="15.33203125" style="237" customWidth="1"/>
    <col min="7171" max="7171" width="44.44140625" style="237" customWidth="1"/>
    <col min="7172" max="7172" width="15.44140625" style="237" customWidth="1"/>
    <col min="7173" max="7173" width="13.109375" style="237" customWidth="1"/>
    <col min="7174" max="7175" width="13.33203125" style="237" customWidth="1"/>
    <col min="7176" max="7176" width="13.44140625" style="237" customWidth="1"/>
    <col min="7177" max="7424" width="9.109375" style="237"/>
    <col min="7425" max="7425" width="3.44140625" style="237" customWidth="1"/>
    <col min="7426" max="7426" width="15.33203125" style="237" customWidth="1"/>
    <col min="7427" max="7427" width="44.44140625" style="237" customWidth="1"/>
    <col min="7428" max="7428" width="15.44140625" style="237" customWidth="1"/>
    <col min="7429" max="7429" width="13.109375" style="237" customWidth="1"/>
    <col min="7430" max="7431" width="13.33203125" style="237" customWidth="1"/>
    <col min="7432" max="7432" width="13.44140625" style="237" customWidth="1"/>
    <col min="7433" max="7680" width="9.109375" style="237"/>
    <col min="7681" max="7681" width="3.44140625" style="237" customWidth="1"/>
    <col min="7682" max="7682" width="15.33203125" style="237" customWidth="1"/>
    <col min="7683" max="7683" width="44.44140625" style="237" customWidth="1"/>
    <col min="7684" max="7684" width="15.44140625" style="237" customWidth="1"/>
    <col min="7685" max="7685" width="13.109375" style="237" customWidth="1"/>
    <col min="7686" max="7687" width="13.33203125" style="237" customWidth="1"/>
    <col min="7688" max="7688" width="13.44140625" style="237" customWidth="1"/>
    <col min="7689" max="7936" width="9.109375" style="237"/>
    <col min="7937" max="7937" width="3.44140625" style="237" customWidth="1"/>
    <col min="7938" max="7938" width="15.33203125" style="237" customWidth="1"/>
    <col min="7939" max="7939" width="44.44140625" style="237" customWidth="1"/>
    <col min="7940" max="7940" width="15.44140625" style="237" customWidth="1"/>
    <col min="7941" max="7941" width="13.109375" style="237" customWidth="1"/>
    <col min="7942" max="7943" width="13.33203125" style="237" customWidth="1"/>
    <col min="7944" max="7944" width="13.44140625" style="237" customWidth="1"/>
    <col min="7945" max="8192" width="9.109375" style="237"/>
    <col min="8193" max="8193" width="3.44140625" style="237" customWidth="1"/>
    <col min="8194" max="8194" width="15.33203125" style="237" customWidth="1"/>
    <col min="8195" max="8195" width="44.44140625" style="237" customWidth="1"/>
    <col min="8196" max="8196" width="15.44140625" style="237" customWidth="1"/>
    <col min="8197" max="8197" width="13.109375" style="237" customWidth="1"/>
    <col min="8198" max="8199" width="13.33203125" style="237" customWidth="1"/>
    <col min="8200" max="8200" width="13.44140625" style="237" customWidth="1"/>
    <col min="8201" max="8448" width="9.109375" style="237"/>
    <col min="8449" max="8449" width="3.44140625" style="237" customWidth="1"/>
    <col min="8450" max="8450" width="15.33203125" style="237" customWidth="1"/>
    <col min="8451" max="8451" width="44.44140625" style="237" customWidth="1"/>
    <col min="8452" max="8452" width="15.44140625" style="237" customWidth="1"/>
    <col min="8453" max="8453" width="13.109375" style="237" customWidth="1"/>
    <col min="8454" max="8455" width="13.33203125" style="237" customWidth="1"/>
    <col min="8456" max="8456" width="13.44140625" style="237" customWidth="1"/>
    <col min="8457" max="8704" width="9.109375" style="237"/>
    <col min="8705" max="8705" width="3.44140625" style="237" customWidth="1"/>
    <col min="8706" max="8706" width="15.33203125" style="237" customWidth="1"/>
    <col min="8707" max="8707" width="44.44140625" style="237" customWidth="1"/>
    <col min="8708" max="8708" width="15.44140625" style="237" customWidth="1"/>
    <col min="8709" max="8709" width="13.109375" style="237" customWidth="1"/>
    <col min="8710" max="8711" width="13.33203125" style="237" customWidth="1"/>
    <col min="8712" max="8712" width="13.44140625" style="237" customWidth="1"/>
    <col min="8713" max="8960" width="9.109375" style="237"/>
    <col min="8961" max="8961" width="3.44140625" style="237" customWidth="1"/>
    <col min="8962" max="8962" width="15.33203125" style="237" customWidth="1"/>
    <col min="8963" max="8963" width="44.44140625" style="237" customWidth="1"/>
    <col min="8964" max="8964" width="15.44140625" style="237" customWidth="1"/>
    <col min="8965" max="8965" width="13.109375" style="237" customWidth="1"/>
    <col min="8966" max="8967" width="13.33203125" style="237" customWidth="1"/>
    <col min="8968" max="8968" width="13.44140625" style="237" customWidth="1"/>
    <col min="8969" max="9216" width="9.109375" style="237"/>
    <col min="9217" max="9217" width="3.44140625" style="237" customWidth="1"/>
    <col min="9218" max="9218" width="15.33203125" style="237" customWidth="1"/>
    <col min="9219" max="9219" width="44.44140625" style="237" customWidth="1"/>
    <col min="9220" max="9220" width="15.44140625" style="237" customWidth="1"/>
    <col min="9221" max="9221" width="13.109375" style="237" customWidth="1"/>
    <col min="9222" max="9223" width="13.33203125" style="237" customWidth="1"/>
    <col min="9224" max="9224" width="13.44140625" style="237" customWidth="1"/>
    <col min="9225" max="9472" width="9.109375" style="237"/>
    <col min="9473" max="9473" width="3.44140625" style="237" customWidth="1"/>
    <col min="9474" max="9474" width="15.33203125" style="237" customWidth="1"/>
    <col min="9475" max="9475" width="44.44140625" style="237" customWidth="1"/>
    <col min="9476" max="9476" width="15.44140625" style="237" customWidth="1"/>
    <col min="9477" max="9477" width="13.109375" style="237" customWidth="1"/>
    <col min="9478" max="9479" width="13.33203125" style="237" customWidth="1"/>
    <col min="9480" max="9480" width="13.44140625" style="237" customWidth="1"/>
    <col min="9481" max="9728" width="9.109375" style="237"/>
    <col min="9729" max="9729" width="3.44140625" style="237" customWidth="1"/>
    <col min="9730" max="9730" width="15.33203125" style="237" customWidth="1"/>
    <col min="9731" max="9731" width="44.44140625" style="237" customWidth="1"/>
    <col min="9732" max="9732" width="15.44140625" style="237" customWidth="1"/>
    <col min="9733" max="9733" width="13.109375" style="237" customWidth="1"/>
    <col min="9734" max="9735" width="13.33203125" style="237" customWidth="1"/>
    <col min="9736" max="9736" width="13.44140625" style="237" customWidth="1"/>
    <col min="9737" max="9984" width="9.109375" style="237"/>
    <col min="9985" max="9985" width="3.44140625" style="237" customWidth="1"/>
    <col min="9986" max="9986" width="15.33203125" style="237" customWidth="1"/>
    <col min="9987" max="9987" width="44.44140625" style="237" customWidth="1"/>
    <col min="9988" max="9988" width="15.44140625" style="237" customWidth="1"/>
    <col min="9989" max="9989" width="13.109375" style="237" customWidth="1"/>
    <col min="9990" max="9991" width="13.33203125" style="237" customWidth="1"/>
    <col min="9992" max="9992" width="13.44140625" style="237" customWidth="1"/>
    <col min="9993" max="10240" width="9.109375" style="237"/>
    <col min="10241" max="10241" width="3.44140625" style="237" customWidth="1"/>
    <col min="10242" max="10242" width="15.33203125" style="237" customWidth="1"/>
    <col min="10243" max="10243" width="44.44140625" style="237" customWidth="1"/>
    <col min="10244" max="10244" width="15.44140625" style="237" customWidth="1"/>
    <col min="10245" max="10245" width="13.109375" style="237" customWidth="1"/>
    <col min="10246" max="10247" width="13.33203125" style="237" customWidth="1"/>
    <col min="10248" max="10248" width="13.44140625" style="237" customWidth="1"/>
    <col min="10249" max="10496" width="9.109375" style="237"/>
    <col min="10497" max="10497" width="3.44140625" style="237" customWidth="1"/>
    <col min="10498" max="10498" width="15.33203125" style="237" customWidth="1"/>
    <col min="10499" max="10499" width="44.44140625" style="237" customWidth="1"/>
    <col min="10500" max="10500" width="15.44140625" style="237" customWidth="1"/>
    <col min="10501" max="10501" width="13.109375" style="237" customWidth="1"/>
    <col min="10502" max="10503" width="13.33203125" style="237" customWidth="1"/>
    <col min="10504" max="10504" width="13.44140625" style="237" customWidth="1"/>
    <col min="10505" max="10752" width="9.109375" style="237"/>
    <col min="10753" max="10753" width="3.44140625" style="237" customWidth="1"/>
    <col min="10754" max="10754" width="15.33203125" style="237" customWidth="1"/>
    <col min="10755" max="10755" width="44.44140625" style="237" customWidth="1"/>
    <col min="10756" max="10756" width="15.44140625" style="237" customWidth="1"/>
    <col min="10757" max="10757" width="13.109375" style="237" customWidth="1"/>
    <col min="10758" max="10759" width="13.33203125" style="237" customWidth="1"/>
    <col min="10760" max="10760" width="13.44140625" style="237" customWidth="1"/>
    <col min="10761" max="11008" width="9.109375" style="237"/>
    <col min="11009" max="11009" width="3.44140625" style="237" customWidth="1"/>
    <col min="11010" max="11010" width="15.33203125" style="237" customWidth="1"/>
    <col min="11011" max="11011" width="44.44140625" style="237" customWidth="1"/>
    <col min="11012" max="11012" width="15.44140625" style="237" customWidth="1"/>
    <col min="11013" max="11013" width="13.109375" style="237" customWidth="1"/>
    <col min="11014" max="11015" width="13.33203125" style="237" customWidth="1"/>
    <col min="11016" max="11016" width="13.44140625" style="237" customWidth="1"/>
    <col min="11017" max="11264" width="9.109375" style="237"/>
    <col min="11265" max="11265" width="3.44140625" style="237" customWidth="1"/>
    <col min="11266" max="11266" width="15.33203125" style="237" customWidth="1"/>
    <col min="11267" max="11267" width="44.44140625" style="237" customWidth="1"/>
    <col min="11268" max="11268" width="15.44140625" style="237" customWidth="1"/>
    <col min="11269" max="11269" width="13.109375" style="237" customWidth="1"/>
    <col min="11270" max="11271" width="13.33203125" style="237" customWidth="1"/>
    <col min="11272" max="11272" width="13.44140625" style="237" customWidth="1"/>
    <col min="11273" max="11520" width="9.109375" style="237"/>
    <col min="11521" max="11521" width="3.44140625" style="237" customWidth="1"/>
    <col min="11522" max="11522" width="15.33203125" style="237" customWidth="1"/>
    <col min="11523" max="11523" width="44.44140625" style="237" customWidth="1"/>
    <col min="11524" max="11524" width="15.44140625" style="237" customWidth="1"/>
    <col min="11525" max="11525" width="13.109375" style="237" customWidth="1"/>
    <col min="11526" max="11527" width="13.33203125" style="237" customWidth="1"/>
    <col min="11528" max="11528" width="13.44140625" style="237" customWidth="1"/>
    <col min="11529" max="11776" width="9.109375" style="237"/>
    <col min="11777" max="11777" width="3.44140625" style="237" customWidth="1"/>
    <col min="11778" max="11778" width="15.33203125" style="237" customWidth="1"/>
    <col min="11779" max="11779" width="44.44140625" style="237" customWidth="1"/>
    <col min="11780" max="11780" width="15.44140625" style="237" customWidth="1"/>
    <col min="11781" max="11781" width="13.109375" style="237" customWidth="1"/>
    <col min="11782" max="11783" width="13.33203125" style="237" customWidth="1"/>
    <col min="11784" max="11784" width="13.44140625" style="237" customWidth="1"/>
    <col min="11785" max="12032" width="9.109375" style="237"/>
    <col min="12033" max="12033" width="3.44140625" style="237" customWidth="1"/>
    <col min="12034" max="12034" width="15.33203125" style="237" customWidth="1"/>
    <col min="12035" max="12035" width="44.44140625" style="237" customWidth="1"/>
    <col min="12036" max="12036" width="15.44140625" style="237" customWidth="1"/>
    <col min="12037" max="12037" width="13.109375" style="237" customWidth="1"/>
    <col min="12038" max="12039" width="13.33203125" style="237" customWidth="1"/>
    <col min="12040" max="12040" width="13.44140625" style="237" customWidth="1"/>
    <col min="12041" max="12288" width="9.109375" style="237"/>
    <col min="12289" max="12289" width="3.44140625" style="237" customWidth="1"/>
    <col min="12290" max="12290" width="15.33203125" style="237" customWidth="1"/>
    <col min="12291" max="12291" width="44.44140625" style="237" customWidth="1"/>
    <col min="12292" max="12292" width="15.44140625" style="237" customWidth="1"/>
    <col min="12293" max="12293" width="13.109375" style="237" customWidth="1"/>
    <col min="12294" max="12295" width="13.33203125" style="237" customWidth="1"/>
    <col min="12296" max="12296" width="13.44140625" style="237" customWidth="1"/>
    <col min="12297" max="12544" width="9.109375" style="237"/>
    <col min="12545" max="12545" width="3.44140625" style="237" customWidth="1"/>
    <col min="12546" max="12546" width="15.33203125" style="237" customWidth="1"/>
    <col min="12547" max="12547" width="44.44140625" style="237" customWidth="1"/>
    <col min="12548" max="12548" width="15.44140625" style="237" customWidth="1"/>
    <col min="12549" max="12549" width="13.109375" style="237" customWidth="1"/>
    <col min="12550" max="12551" width="13.33203125" style="237" customWidth="1"/>
    <col min="12552" max="12552" width="13.44140625" style="237" customWidth="1"/>
    <col min="12553" max="12800" width="9.109375" style="237"/>
    <col min="12801" max="12801" width="3.44140625" style="237" customWidth="1"/>
    <col min="12802" max="12802" width="15.33203125" style="237" customWidth="1"/>
    <col min="12803" max="12803" width="44.44140625" style="237" customWidth="1"/>
    <col min="12804" max="12804" width="15.44140625" style="237" customWidth="1"/>
    <col min="12805" max="12805" width="13.109375" style="237" customWidth="1"/>
    <col min="12806" max="12807" width="13.33203125" style="237" customWidth="1"/>
    <col min="12808" max="12808" width="13.44140625" style="237" customWidth="1"/>
    <col min="12809" max="13056" width="9.109375" style="237"/>
    <col min="13057" max="13057" width="3.44140625" style="237" customWidth="1"/>
    <col min="13058" max="13058" width="15.33203125" style="237" customWidth="1"/>
    <col min="13059" max="13059" width="44.44140625" style="237" customWidth="1"/>
    <col min="13060" max="13060" width="15.44140625" style="237" customWidth="1"/>
    <col min="13061" max="13061" width="13.109375" style="237" customWidth="1"/>
    <col min="13062" max="13063" width="13.33203125" style="237" customWidth="1"/>
    <col min="13064" max="13064" width="13.44140625" style="237" customWidth="1"/>
    <col min="13065" max="13312" width="9.109375" style="237"/>
    <col min="13313" max="13313" width="3.44140625" style="237" customWidth="1"/>
    <col min="13314" max="13314" width="15.33203125" style="237" customWidth="1"/>
    <col min="13315" max="13315" width="44.44140625" style="237" customWidth="1"/>
    <col min="13316" max="13316" width="15.44140625" style="237" customWidth="1"/>
    <col min="13317" max="13317" width="13.109375" style="237" customWidth="1"/>
    <col min="13318" max="13319" width="13.33203125" style="237" customWidth="1"/>
    <col min="13320" max="13320" width="13.44140625" style="237" customWidth="1"/>
    <col min="13321" max="13568" width="9.109375" style="237"/>
    <col min="13569" max="13569" width="3.44140625" style="237" customWidth="1"/>
    <col min="13570" max="13570" width="15.33203125" style="237" customWidth="1"/>
    <col min="13571" max="13571" width="44.44140625" style="237" customWidth="1"/>
    <col min="13572" max="13572" width="15.44140625" style="237" customWidth="1"/>
    <col min="13573" max="13573" width="13.109375" style="237" customWidth="1"/>
    <col min="13574" max="13575" width="13.33203125" style="237" customWidth="1"/>
    <col min="13576" max="13576" width="13.44140625" style="237" customWidth="1"/>
    <col min="13577" max="13824" width="9.109375" style="237"/>
    <col min="13825" max="13825" width="3.44140625" style="237" customWidth="1"/>
    <col min="13826" max="13826" width="15.33203125" style="237" customWidth="1"/>
    <col min="13827" max="13827" width="44.44140625" style="237" customWidth="1"/>
    <col min="13828" max="13828" width="15.44140625" style="237" customWidth="1"/>
    <col min="13829" max="13829" width="13.109375" style="237" customWidth="1"/>
    <col min="13830" max="13831" width="13.33203125" style="237" customWidth="1"/>
    <col min="13832" max="13832" width="13.44140625" style="237" customWidth="1"/>
    <col min="13833" max="14080" width="9.109375" style="237"/>
    <col min="14081" max="14081" width="3.44140625" style="237" customWidth="1"/>
    <col min="14082" max="14082" width="15.33203125" style="237" customWidth="1"/>
    <col min="14083" max="14083" width="44.44140625" style="237" customWidth="1"/>
    <col min="14084" max="14084" width="15.44140625" style="237" customWidth="1"/>
    <col min="14085" max="14085" width="13.109375" style="237" customWidth="1"/>
    <col min="14086" max="14087" width="13.33203125" style="237" customWidth="1"/>
    <col min="14088" max="14088" width="13.44140625" style="237" customWidth="1"/>
    <col min="14089" max="14336" width="9.109375" style="237"/>
    <col min="14337" max="14337" width="3.44140625" style="237" customWidth="1"/>
    <col min="14338" max="14338" width="15.33203125" style="237" customWidth="1"/>
    <col min="14339" max="14339" width="44.44140625" style="237" customWidth="1"/>
    <col min="14340" max="14340" width="15.44140625" style="237" customWidth="1"/>
    <col min="14341" max="14341" width="13.109375" style="237" customWidth="1"/>
    <col min="14342" max="14343" width="13.33203125" style="237" customWidth="1"/>
    <col min="14344" max="14344" width="13.44140625" style="237" customWidth="1"/>
    <col min="14345" max="14592" width="9.109375" style="237"/>
    <col min="14593" max="14593" width="3.44140625" style="237" customWidth="1"/>
    <col min="14594" max="14594" width="15.33203125" style="237" customWidth="1"/>
    <col min="14595" max="14595" width="44.44140625" style="237" customWidth="1"/>
    <col min="14596" max="14596" width="15.44140625" style="237" customWidth="1"/>
    <col min="14597" max="14597" width="13.109375" style="237" customWidth="1"/>
    <col min="14598" max="14599" width="13.33203125" style="237" customWidth="1"/>
    <col min="14600" max="14600" width="13.44140625" style="237" customWidth="1"/>
    <col min="14601" max="14848" width="9.109375" style="237"/>
    <col min="14849" max="14849" width="3.44140625" style="237" customWidth="1"/>
    <col min="14850" max="14850" width="15.33203125" style="237" customWidth="1"/>
    <col min="14851" max="14851" width="44.44140625" style="237" customWidth="1"/>
    <col min="14852" max="14852" width="15.44140625" style="237" customWidth="1"/>
    <col min="14853" max="14853" width="13.109375" style="237" customWidth="1"/>
    <col min="14854" max="14855" width="13.33203125" style="237" customWidth="1"/>
    <col min="14856" max="14856" width="13.44140625" style="237" customWidth="1"/>
    <col min="14857" max="15104" width="9.109375" style="237"/>
    <col min="15105" max="15105" width="3.44140625" style="237" customWidth="1"/>
    <col min="15106" max="15106" width="15.33203125" style="237" customWidth="1"/>
    <col min="15107" max="15107" width="44.44140625" style="237" customWidth="1"/>
    <col min="15108" max="15108" width="15.44140625" style="237" customWidth="1"/>
    <col min="15109" max="15109" width="13.109375" style="237" customWidth="1"/>
    <col min="15110" max="15111" width="13.33203125" style="237" customWidth="1"/>
    <col min="15112" max="15112" width="13.44140625" style="237" customWidth="1"/>
    <col min="15113" max="15360" width="9.109375" style="237"/>
    <col min="15361" max="15361" width="3.44140625" style="237" customWidth="1"/>
    <col min="15362" max="15362" width="15.33203125" style="237" customWidth="1"/>
    <col min="15363" max="15363" width="44.44140625" style="237" customWidth="1"/>
    <col min="15364" max="15364" width="15.44140625" style="237" customWidth="1"/>
    <col min="15365" max="15365" width="13.109375" style="237" customWidth="1"/>
    <col min="15366" max="15367" width="13.33203125" style="237" customWidth="1"/>
    <col min="15368" max="15368" width="13.44140625" style="237" customWidth="1"/>
    <col min="15369" max="15616" width="9.109375" style="237"/>
    <col min="15617" max="15617" width="3.44140625" style="237" customWidth="1"/>
    <col min="15618" max="15618" width="15.33203125" style="237" customWidth="1"/>
    <col min="15619" max="15619" width="44.44140625" style="237" customWidth="1"/>
    <col min="15620" max="15620" width="15.44140625" style="237" customWidth="1"/>
    <col min="15621" max="15621" width="13.109375" style="237" customWidth="1"/>
    <col min="15622" max="15623" width="13.33203125" style="237" customWidth="1"/>
    <col min="15624" max="15624" width="13.44140625" style="237" customWidth="1"/>
    <col min="15625" max="15872" width="9.109375" style="237"/>
    <col min="15873" max="15873" width="3.44140625" style="237" customWidth="1"/>
    <col min="15874" max="15874" width="15.33203125" style="237" customWidth="1"/>
    <col min="15875" max="15875" width="44.44140625" style="237" customWidth="1"/>
    <col min="15876" max="15876" width="15.44140625" style="237" customWidth="1"/>
    <col min="15877" max="15877" width="13.109375" style="237" customWidth="1"/>
    <col min="15878" max="15879" width="13.33203125" style="237" customWidth="1"/>
    <col min="15880" max="15880" width="13.44140625" style="237" customWidth="1"/>
    <col min="15881" max="16128" width="9.109375" style="237"/>
    <col min="16129" max="16129" width="3.44140625" style="237" customWidth="1"/>
    <col min="16130" max="16130" width="15.33203125" style="237" customWidth="1"/>
    <col min="16131" max="16131" width="44.44140625" style="237" customWidth="1"/>
    <col min="16132" max="16132" width="15.44140625" style="237" customWidth="1"/>
    <col min="16133" max="16133" width="13.109375" style="237" customWidth="1"/>
    <col min="16134" max="16135" width="13.33203125" style="237" customWidth="1"/>
    <col min="16136" max="16136" width="13.44140625" style="237" customWidth="1"/>
    <col min="16137" max="16384" width="9.109375" style="237"/>
  </cols>
  <sheetData>
    <row r="1" spans="1:13" s="234" customFormat="1" ht="47.25" customHeight="1">
      <c r="A1" s="461" t="s">
        <v>43</v>
      </c>
      <c r="B1" s="461"/>
      <c r="C1" s="461"/>
      <c r="D1" s="461"/>
      <c r="E1" s="461"/>
      <c r="F1" s="461"/>
      <c r="G1" s="461"/>
      <c r="H1" s="461"/>
      <c r="I1" s="233"/>
      <c r="J1" s="233"/>
      <c r="K1" s="233"/>
      <c r="L1" s="233"/>
      <c r="M1" s="233"/>
    </row>
    <row r="2" spans="1:13" s="234" customFormat="1" ht="47.25" customHeight="1">
      <c r="A2" s="461" t="s">
        <v>127</v>
      </c>
      <c r="B2" s="461"/>
      <c r="C2" s="461"/>
      <c r="D2" s="461"/>
      <c r="E2" s="461"/>
      <c r="F2" s="461"/>
      <c r="G2" s="461"/>
      <c r="H2" s="461"/>
      <c r="I2" s="233"/>
      <c r="J2" s="233"/>
      <c r="K2" s="233"/>
      <c r="L2" s="233"/>
      <c r="M2" s="233"/>
    </row>
    <row r="3" spans="1:13" s="35" customFormat="1" ht="26.25" customHeight="1">
      <c r="A3" s="462" t="s">
        <v>113</v>
      </c>
      <c r="B3" s="462"/>
      <c r="C3" s="462"/>
      <c r="D3" s="462"/>
      <c r="E3" s="462"/>
      <c r="F3" s="462"/>
      <c r="G3" s="462"/>
      <c r="H3" s="462"/>
      <c r="I3" s="235"/>
      <c r="J3" s="235"/>
      <c r="K3" s="235"/>
      <c r="L3" s="235"/>
      <c r="M3" s="235"/>
    </row>
    <row r="4" spans="1:13" ht="16.5" customHeight="1">
      <c r="A4" s="236"/>
      <c r="B4" s="236"/>
      <c r="C4" s="236"/>
      <c r="D4" s="236"/>
      <c r="E4" s="236"/>
      <c r="F4" s="236"/>
      <c r="G4" s="236"/>
      <c r="H4" s="236"/>
    </row>
    <row r="5" spans="1:13" ht="40.5" customHeight="1" thickBot="1">
      <c r="C5" s="236"/>
      <c r="D5" s="448"/>
      <c r="E5" s="448"/>
      <c r="F5" s="448"/>
      <c r="G5" s="448"/>
      <c r="H5" s="448"/>
    </row>
    <row r="6" spans="1:13" ht="15.75" customHeight="1">
      <c r="A6" s="463" t="s">
        <v>114</v>
      </c>
      <c r="B6" s="466" t="s">
        <v>115</v>
      </c>
      <c r="C6" s="466" t="s">
        <v>116</v>
      </c>
      <c r="D6" s="469" t="s">
        <v>154</v>
      </c>
      <c r="E6" s="469"/>
      <c r="F6" s="469"/>
      <c r="G6" s="469"/>
      <c r="H6" s="470"/>
    </row>
    <row r="7" spans="1:13" ht="23.25" customHeight="1">
      <c r="A7" s="464"/>
      <c r="B7" s="467"/>
      <c r="C7" s="467"/>
      <c r="D7" s="458" t="s">
        <v>117</v>
      </c>
      <c r="E7" s="459" t="s">
        <v>118</v>
      </c>
      <c r="F7" s="458" t="s">
        <v>119</v>
      </c>
      <c r="G7" s="458" t="s">
        <v>120</v>
      </c>
      <c r="H7" s="445" t="s">
        <v>0</v>
      </c>
    </row>
    <row r="8" spans="1:13" ht="26.25" customHeight="1" thickBot="1">
      <c r="A8" s="465"/>
      <c r="B8" s="468"/>
      <c r="C8" s="468"/>
      <c r="D8" s="454"/>
      <c r="E8" s="460"/>
      <c r="F8" s="454"/>
      <c r="G8" s="454"/>
      <c r="H8" s="446"/>
    </row>
    <row r="9" spans="1:13" ht="14.25" customHeight="1" thickBot="1">
      <c r="A9" s="238">
        <v>1</v>
      </c>
      <c r="B9" s="239">
        <v>2</v>
      </c>
      <c r="C9" s="240">
        <v>3</v>
      </c>
      <c r="D9" s="239">
        <v>4</v>
      </c>
      <c r="E9" s="241">
        <v>5</v>
      </c>
      <c r="F9" s="239">
        <v>6</v>
      </c>
      <c r="G9" s="239">
        <v>7</v>
      </c>
      <c r="H9" s="242">
        <v>8</v>
      </c>
    </row>
    <row r="10" spans="1:13" ht="55.5" customHeight="1" thickBot="1">
      <c r="A10" s="243">
        <v>1</v>
      </c>
      <c r="B10" s="244" t="s">
        <v>66</v>
      </c>
      <c r="C10" s="328" t="s">
        <v>155</v>
      </c>
      <c r="D10" s="246">
        <f>'inspN1-1'!M36</f>
        <v>0</v>
      </c>
      <c r="E10" s="247"/>
      <c r="F10" s="247"/>
      <c r="G10" s="248"/>
      <c r="H10" s="249">
        <f>D10</f>
        <v>0</v>
      </c>
      <c r="J10" s="250"/>
    </row>
    <row r="11" spans="1:13" ht="55.5" customHeight="1" thickBot="1">
      <c r="A11" s="243">
        <v>2</v>
      </c>
      <c r="B11" s="244" t="s">
        <v>124</v>
      </c>
      <c r="C11" s="328" t="s">
        <v>135</v>
      </c>
      <c r="D11" s="246">
        <f>'insp1-2'!M23</f>
        <v>0</v>
      </c>
      <c r="E11" s="247"/>
      <c r="F11" s="247"/>
      <c r="G11" s="248"/>
      <c r="H11" s="249">
        <f>D11</f>
        <v>0</v>
      </c>
      <c r="J11" s="250"/>
    </row>
    <row r="12" spans="1:13" ht="29.25" customHeight="1" thickBot="1">
      <c r="A12" s="238"/>
      <c r="B12" s="251"/>
      <c r="C12" s="252" t="s">
        <v>0</v>
      </c>
      <c r="D12" s="253">
        <f>SUM(D10:D11)</f>
        <v>0</v>
      </c>
      <c r="E12" s="254"/>
      <c r="F12" s="254"/>
      <c r="G12" s="255"/>
      <c r="H12" s="256">
        <f>SUM(H10:H11)</f>
        <v>0</v>
      </c>
      <c r="J12" s="250"/>
    </row>
    <row r="13" spans="1:13" s="257" customFormat="1" ht="26.25" customHeight="1">
      <c r="A13" s="258"/>
      <c r="B13" s="259"/>
      <c r="C13" s="260"/>
      <c r="D13" s="261"/>
      <c r="E13" s="262"/>
      <c r="F13" s="262"/>
      <c r="G13" s="263"/>
      <c r="H13" s="264"/>
    </row>
    <row r="14" spans="1:13" s="257" customFormat="1" ht="17.25" customHeight="1"/>
    <row r="15" spans="1:13" s="257" customFormat="1" ht="17.399999999999999">
      <c r="C15" s="139"/>
      <c r="D15" s="140"/>
      <c r="E15" s="140"/>
      <c r="F15" s="443"/>
      <c r="G15" s="443"/>
      <c r="H15" s="267"/>
    </row>
    <row r="16" spans="1:13" s="257" customFormat="1">
      <c r="C16" s="45"/>
      <c r="D16" s="45"/>
      <c r="E16" s="45"/>
      <c r="F16" s="45"/>
      <c r="G16" s="45"/>
      <c r="H16" s="267"/>
    </row>
    <row r="17" spans="2:8" s="257" customFormat="1">
      <c r="C17" s="91"/>
      <c r="D17" s="29"/>
      <c r="E17" s="29"/>
      <c r="F17" s="444"/>
      <c r="G17" s="444"/>
      <c r="H17" s="267"/>
    </row>
    <row r="18" spans="2:8" s="257" customFormat="1">
      <c r="D18" s="236"/>
      <c r="E18" s="269"/>
      <c r="F18" s="260"/>
      <c r="G18" s="270"/>
    </row>
    <row r="19" spans="2:8" s="257" customFormat="1">
      <c r="D19" s="266"/>
      <c r="E19" s="269"/>
      <c r="F19" s="260"/>
      <c r="G19" s="270"/>
    </row>
    <row r="20" spans="2:8" s="257" customFormat="1">
      <c r="D20" s="236"/>
      <c r="E20" s="269"/>
      <c r="F20" s="260"/>
      <c r="G20" s="270"/>
    </row>
    <row r="21" spans="2:8" s="257" customFormat="1">
      <c r="D21" s="236"/>
      <c r="E21" s="269"/>
      <c r="F21" s="260"/>
      <c r="G21" s="270"/>
    </row>
    <row r="22" spans="2:8" s="257" customFormat="1">
      <c r="D22" s="236"/>
      <c r="E22" s="269"/>
      <c r="F22" s="260"/>
      <c r="G22" s="270"/>
    </row>
    <row r="23" spans="2:8" s="257" customFormat="1">
      <c r="D23" s="236"/>
      <c r="E23" s="269"/>
      <c r="F23" s="260"/>
      <c r="G23" s="270"/>
    </row>
    <row r="24" spans="2:8" s="257" customFormat="1">
      <c r="B24" s="271"/>
      <c r="D24" s="272"/>
      <c r="E24" s="273"/>
      <c r="F24" s="274"/>
      <c r="G24" s="275"/>
      <c r="H24" s="276"/>
    </row>
    <row r="25" spans="2:8" s="257" customFormat="1">
      <c r="D25" s="272"/>
      <c r="E25" s="273"/>
      <c r="F25" s="274"/>
      <c r="G25" s="275"/>
      <c r="H25" s="276"/>
    </row>
    <row r="26" spans="2:8" s="257" customFormat="1">
      <c r="D26" s="272"/>
      <c r="E26" s="273"/>
      <c r="F26" s="274"/>
      <c r="G26" s="275"/>
      <c r="H26" s="276"/>
    </row>
    <row r="27" spans="2:8" s="257" customFormat="1">
      <c r="D27" s="272"/>
      <c r="E27" s="273"/>
      <c r="F27" s="274"/>
      <c r="G27" s="275"/>
      <c r="H27" s="276"/>
    </row>
    <row r="28" spans="2:8" s="257" customFormat="1">
      <c r="D28" s="272"/>
      <c r="E28" s="273"/>
      <c r="F28" s="274"/>
      <c r="G28" s="275"/>
      <c r="H28" s="276"/>
    </row>
    <row r="29" spans="2:8" s="257" customFormat="1">
      <c r="B29" s="271"/>
      <c r="D29" s="272"/>
      <c r="E29" s="273"/>
      <c r="F29" s="274"/>
      <c r="G29" s="275"/>
      <c r="H29" s="276"/>
    </row>
    <row r="30" spans="2:8" s="257" customFormat="1">
      <c r="B30" s="271"/>
      <c r="D30" s="272"/>
      <c r="E30" s="273"/>
      <c r="F30" s="274"/>
      <c r="G30" s="275"/>
      <c r="H30" s="276"/>
    </row>
    <row r="31" spans="2:8" s="257" customFormat="1">
      <c r="B31" s="271"/>
      <c r="D31" s="272"/>
      <c r="E31" s="273"/>
      <c r="F31" s="274"/>
      <c r="G31" s="275"/>
      <c r="H31" s="276"/>
    </row>
    <row r="32" spans="2:8" s="257" customFormat="1">
      <c r="D32" s="272"/>
      <c r="E32" s="273"/>
      <c r="F32" s="274"/>
      <c r="G32" s="275"/>
      <c r="H32" s="276"/>
    </row>
    <row r="33" spans="2:8" s="257" customFormat="1">
      <c r="D33" s="272"/>
      <c r="E33" s="273"/>
      <c r="F33" s="274"/>
      <c r="G33" s="275"/>
      <c r="H33" s="276"/>
    </row>
    <row r="34" spans="2:8" s="257" customFormat="1">
      <c r="D34" s="272"/>
      <c r="E34" s="273"/>
      <c r="F34" s="274"/>
      <c r="G34" s="275"/>
      <c r="H34" s="276"/>
    </row>
    <row r="35" spans="2:8" s="257" customFormat="1">
      <c r="B35" s="271"/>
      <c r="D35" s="272"/>
      <c r="E35" s="273"/>
      <c r="F35" s="274"/>
      <c r="G35" s="275"/>
      <c r="H35" s="276"/>
    </row>
    <row r="36" spans="2:8" s="257" customFormat="1">
      <c r="D36" s="272"/>
      <c r="E36" s="273"/>
      <c r="F36" s="274"/>
      <c r="G36" s="275"/>
      <c r="H36" s="276"/>
    </row>
    <row r="37" spans="2:8" s="257" customFormat="1">
      <c r="D37" s="272"/>
      <c r="E37" s="273"/>
      <c r="F37" s="274"/>
      <c r="G37" s="275"/>
      <c r="H37" s="276"/>
    </row>
    <row r="38" spans="2:8" s="257" customFormat="1">
      <c r="D38" s="272"/>
      <c r="E38" s="273"/>
      <c r="F38" s="274"/>
      <c r="G38" s="275"/>
      <c r="H38" s="276"/>
    </row>
    <row r="39" spans="2:8" s="257" customFormat="1">
      <c r="D39" s="272"/>
      <c r="E39" s="273"/>
      <c r="F39" s="274"/>
      <c r="G39" s="275"/>
      <c r="H39" s="276"/>
    </row>
    <row r="40" spans="2:8" s="257" customFormat="1">
      <c r="D40" s="272"/>
      <c r="E40" s="273"/>
      <c r="F40" s="274"/>
      <c r="G40" s="275"/>
      <c r="H40" s="276"/>
    </row>
    <row r="41" spans="2:8" s="257" customFormat="1">
      <c r="D41" s="272"/>
      <c r="E41" s="273"/>
      <c r="F41" s="274"/>
      <c r="G41" s="275"/>
      <c r="H41" s="276"/>
    </row>
    <row r="42" spans="2:8" s="257" customFormat="1">
      <c r="B42" s="277"/>
      <c r="D42" s="272"/>
      <c r="E42" s="273"/>
      <c r="F42" s="274"/>
      <c r="G42" s="275"/>
      <c r="H42" s="276"/>
    </row>
    <row r="43" spans="2:8" s="257" customFormat="1">
      <c r="D43" s="272"/>
      <c r="E43" s="273"/>
      <c r="F43" s="274"/>
      <c r="G43" s="275"/>
      <c r="H43" s="276"/>
    </row>
    <row r="44" spans="2:8" s="257" customFormat="1">
      <c r="D44" s="272"/>
      <c r="E44" s="273"/>
      <c r="F44" s="274"/>
      <c r="G44" s="275"/>
      <c r="H44" s="276"/>
    </row>
    <row r="45" spans="2:8" s="257" customFormat="1">
      <c r="D45" s="272"/>
      <c r="E45" s="273"/>
      <c r="F45" s="274"/>
      <c r="G45" s="275"/>
      <c r="H45" s="276"/>
    </row>
    <row r="46" spans="2:8" s="257" customFormat="1">
      <c r="D46" s="272"/>
      <c r="E46" s="273"/>
      <c r="F46" s="274"/>
      <c r="G46" s="275"/>
      <c r="H46" s="276"/>
    </row>
    <row r="47" spans="2:8" s="257" customFormat="1">
      <c r="D47" s="272"/>
      <c r="E47" s="273"/>
      <c r="F47" s="274"/>
      <c r="G47" s="275"/>
      <c r="H47" s="276"/>
    </row>
    <row r="48" spans="2:8" s="257" customFormat="1">
      <c r="D48" s="272"/>
      <c r="E48" s="273"/>
      <c r="F48" s="274"/>
      <c r="G48" s="275"/>
      <c r="H48" s="276"/>
    </row>
    <row r="49" spans="4:7" s="257" customFormat="1">
      <c r="D49" s="236"/>
      <c r="E49" s="269"/>
      <c r="F49" s="260"/>
      <c r="G49" s="270"/>
    </row>
    <row r="50" spans="4:7" s="257" customFormat="1">
      <c r="D50" s="236"/>
      <c r="E50" s="269"/>
      <c r="F50" s="260"/>
      <c r="G50" s="270"/>
    </row>
    <row r="51" spans="4:7" s="257" customFormat="1">
      <c r="D51" s="236"/>
      <c r="E51" s="269"/>
      <c r="F51" s="260"/>
      <c r="G51" s="270"/>
    </row>
    <row r="52" spans="4:7" s="257" customFormat="1">
      <c r="D52" s="236"/>
      <c r="E52" s="269"/>
      <c r="F52" s="260"/>
      <c r="G52" s="270"/>
    </row>
    <row r="53" spans="4:7" s="257" customFormat="1">
      <c r="D53" s="236"/>
      <c r="E53" s="269"/>
      <c r="F53" s="260"/>
      <c r="G53" s="270"/>
    </row>
    <row r="54" spans="4:7" s="257" customFormat="1">
      <c r="D54" s="236"/>
      <c r="E54" s="269"/>
      <c r="F54" s="260"/>
      <c r="G54" s="270"/>
    </row>
    <row r="55" spans="4:7" s="257" customFormat="1">
      <c r="D55" s="236"/>
      <c r="E55" s="269"/>
      <c r="F55" s="260"/>
      <c r="G55" s="270"/>
    </row>
    <row r="56" spans="4:7" s="257" customFormat="1">
      <c r="D56" s="236"/>
      <c r="E56" s="269"/>
      <c r="F56" s="260"/>
      <c r="G56" s="270"/>
    </row>
    <row r="57" spans="4:7" s="257" customFormat="1">
      <c r="D57" s="236"/>
      <c r="E57" s="269"/>
      <c r="F57" s="260"/>
      <c r="G57" s="270"/>
    </row>
    <row r="58" spans="4:7" s="257" customFormat="1">
      <c r="D58" s="236"/>
      <c r="E58" s="269"/>
      <c r="F58" s="260"/>
      <c r="G58" s="270"/>
    </row>
    <row r="59" spans="4:7" s="257" customFormat="1">
      <c r="D59" s="236"/>
      <c r="E59" s="269"/>
      <c r="F59" s="260"/>
      <c r="G59" s="270"/>
    </row>
    <row r="60" spans="4:7" s="257" customFormat="1">
      <c r="D60" s="236"/>
      <c r="E60" s="269"/>
      <c r="F60" s="260"/>
      <c r="G60" s="270"/>
    </row>
    <row r="61" spans="4:7" s="257" customFormat="1">
      <c r="D61" s="236"/>
      <c r="E61" s="269"/>
      <c r="F61" s="260"/>
      <c r="G61" s="270"/>
    </row>
    <row r="62" spans="4:7" s="257" customFormat="1">
      <c r="D62" s="236"/>
      <c r="E62" s="269"/>
      <c r="F62" s="260"/>
      <c r="G62" s="270"/>
    </row>
    <row r="63" spans="4:7" s="257" customFormat="1">
      <c r="D63" s="236"/>
      <c r="E63" s="269"/>
      <c r="F63" s="260"/>
      <c r="G63" s="270"/>
    </row>
    <row r="64" spans="4:7" s="257" customFormat="1">
      <c r="D64" s="236"/>
      <c r="E64" s="269"/>
      <c r="F64" s="260"/>
      <c r="G64" s="270"/>
    </row>
    <row r="65" spans="4:7" s="257" customFormat="1">
      <c r="D65" s="236"/>
      <c r="E65" s="269"/>
      <c r="F65" s="260"/>
      <c r="G65" s="270"/>
    </row>
    <row r="66" spans="4:7" s="257" customFormat="1">
      <c r="D66" s="236"/>
      <c r="E66" s="269"/>
      <c r="F66" s="260"/>
      <c r="G66" s="270"/>
    </row>
    <row r="67" spans="4:7" s="257" customFormat="1">
      <c r="D67" s="236"/>
      <c r="E67" s="269"/>
      <c r="F67" s="260"/>
      <c r="G67" s="270"/>
    </row>
    <row r="68" spans="4:7" s="257" customFormat="1">
      <c r="D68" s="236"/>
      <c r="E68" s="269"/>
      <c r="F68" s="260"/>
      <c r="G68" s="270"/>
    </row>
    <row r="69" spans="4:7" s="257" customFormat="1">
      <c r="D69" s="236"/>
      <c r="E69" s="269"/>
      <c r="F69" s="260"/>
      <c r="G69" s="270"/>
    </row>
    <row r="70" spans="4:7" s="257" customFormat="1">
      <c r="D70" s="236"/>
      <c r="E70" s="269"/>
      <c r="F70" s="260"/>
      <c r="G70" s="270"/>
    </row>
    <row r="71" spans="4:7" s="257" customFormat="1">
      <c r="D71" s="236"/>
      <c r="E71" s="269"/>
      <c r="F71" s="260"/>
      <c r="G71" s="270"/>
    </row>
    <row r="72" spans="4:7" s="257" customFormat="1">
      <c r="D72" s="236"/>
      <c r="E72" s="269"/>
      <c r="F72" s="260"/>
      <c r="G72" s="270"/>
    </row>
    <row r="73" spans="4:7" s="257" customFormat="1">
      <c r="D73" s="236"/>
      <c r="E73" s="269"/>
      <c r="F73" s="260"/>
      <c r="G73" s="270"/>
    </row>
    <row r="74" spans="4:7" s="257" customFormat="1">
      <c r="D74" s="236"/>
      <c r="E74" s="269"/>
      <c r="F74" s="260"/>
      <c r="G74" s="270"/>
    </row>
    <row r="75" spans="4:7" s="257" customFormat="1">
      <c r="D75" s="236"/>
      <c r="E75" s="269"/>
      <c r="F75" s="260"/>
      <c r="G75" s="270"/>
    </row>
    <row r="76" spans="4:7" s="257" customFormat="1">
      <c r="D76" s="236"/>
      <c r="E76" s="269"/>
      <c r="F76" s="260"/>
      <c r="G76" s="270"/>
    </row>
    <row r="77" spans="4:7" s="257" customFormat="1">
      <c r="D77" s="236"/>
      <c r="E77" s="269"/>
      <c r="F77" s="260"/>
      <c r="G77" s="270"/>
    </row>
    <row r="78" spans="4:7" s="257" customFormat="1">
      <c r="D78" s="236"/>
      <c r="E78" s="269"/>
      <c r="F78" s="260"/>
      <c r="G78" s="270"/>
    </row>
    <row r="79" spans="4:7" s="257" customFormat="1">
      <c r="D79" s="236"/>
      <c r="E79" s="269"/>
      <c r="F79" s="260"/>
      <c r="G79" s="270"/>
    </row>
    <row r="80" spans="4:7" s="257" customFormat="1">
      <c r="D80" s="236"/>
      <c r="E80" s="269"/>
      <c r="F80" s="260"/>
      <c r="G80" s="270"/>
    </row>
    <row r="81" spans="4:7" s="257" customFormat="1">
      <c r="D81" s="236"/>
      <c r="E81" s="269"/>
      <c r="F81" s="260"/>
      <c r="G81" s="270"/>
    </row>
    <row r="82" spans="4:7" s="257" customFormat="1">
      <c r="D82" s="236"/>
      <c r="E82" s="269"/>
      <c r="F82" s="260"/>
      <c r="G82" s="270"/>
    </row>
    <row r="83" spans="4:7" s="257" customFormat="1">
      <c r="D83" s="236"/>
      <c r="E83" s="269"/>
      <c r="F83" s="260"/>
      <c r="G83" s="270"/>
    </row>
    <row r="84" spans="4:7" s="257" customFormat="1">
      <c r="D84" s="236"/>
      <c r="E84" s="269"/>
      <c r="F84" s="260"/>
      <c r="G84" s="270"/>
    </row>
    <row r="85" spans="4:7" s="257" customFormat="1">
      <c r="D85" s="236"/>
      <c r="E85" s="269"/>
      <c r="F85" s="260"/>
      <c r="G85" s="270"/>
    </row>
    <row r="86" spans="4:7" s="257" customFormat="1">
      <c r="D86" s="236"/>
      <c r="E86" s="269"/>
      <c r="F86" s="260"/>
      <c r="G86" s="270"/>
    </row>
    <row r="87" spans="4:7" s="257" customFormat="1">
      <c r="D87" s="236"/>
      <c r="E87" s="269"/>
      <c r="F87" s="260"/>
      <c r="G87" s="270"/>
    </row>
    <row r="88" spans="4:7" s="257" customFormat="1">
      <c r="D88" s="236"/>
      <c r="E88" s="269"/>
      <c r="F88" s="260"/>
      <c r="G88" s="270"/>
    </row>
    <row r="89" spans="4:7" s="257" customFormat="1">
      <c r="D89" s="236"/>
      <c r="E89" s="269"/>
      <c r="F89" s="260"/>
      <c r="G89" s="270"/>
    </row>
    <row r="90" spans="4:7" s="257" customFormat="1">
      <c r="D90" s="236"/>
      <c r="E90" s="269"/>
      <c r="F90" s="260"/>
      <c r="G90" s="270"/>
    </row>
    <row r="91" spans="4:7" s="257" customFormat="1">
      <c r="D91" s="236"/>
      <c r="E91" s="269"/>
      <c r="F91" s="260"/>
      <c r="G91" s="270"/>
    </row>
    <row r="92" spans="4:7" s="257" customFormat="1">
      <c r="D92" s="236"/>
      <c r="E92" s="269"/>
      <c r="F92" s="260"/>
      <c r="G92" s="270"/>
    </row>
    <row r="93" spans="4:7" s="257" customFormat="1">
      <c r="D93" s="236"/>
      <c r="E93" s="269"/>
      <c r="F93" s="260"/>
      <c r="G93" s="270"/>
    </row>
    <row r="94" spans="4:7" s="257" customFormat="1">
      <c r="D94" s="236"/>
      <c r="E94" s="269"/>
      <c r="F94" s="260"/>
      <c r="G94" s="270"/>
    </row>
    <row r="95" spans="4:7" s="257" customFormat="1">
      <c r="D95" s="236"/>
      <c r="E95" s="269"/>
      <c r="F95" s="260"/>
      <c r="G95" s="270"/>
    </row>
    <row r="96" spans="4:7" s="257" customFormat="1">
      <c r="D96" s="236"/>
      <c r="E96" s="269"/>
      <c r="F96" s="260"/>
      <c r="G96" s="270"/>
    </row>
    <row r="97" spans="4:7" s="257" customFormat="1">
      <c r="D97" s="236"/>
      <c r="E97" s="269"/>
      <c r="F97" s="260"/>
      <c r="G97" s="270"/>
    </row>
    <row r="98" spans="4:7" s="257" customFormat="1">
      <c r="D98" s="236"/>
      <c r="E98" s="269"/>
      <c r="F98" s="260"/>
      <c r="G98" s="270"/>
    </row>
    <row r="99" spans="4:7" s="257" customFormat="1">
      <c r="D99" s="236"/>
      <c r="E99" s="269"/>
      <c r="F99" s="260"/>
      <c r="G99" s="270"/>
    </row>
    <row r="100" spans="4:7" s="257" customFormat="1">
      <c r="D100" s="236"/>
      <c r="E100" s="269"/>
      <c r="F100" s="260"/>
      <c r="G100" s="270"/>
    </row>
    <row r="101" spans="4:7" s="257" customFormat="1">
      <c r="D101" s="236"/>
      <c r="E101" s="269"/>
      <c r="F101" s="260"/>
      <c r="G101" s="270"/>
    </row>
    <row r="102" spans="4:7" s="257" customFormat="1">
      <c r="D102" s="236"/>
      <c r="E102" s="269"/>
      <c r="F102" s="260"/>
      <c r="G102" s="270"/>
    </row>
    <row r="103" spans="4:7" s="257" customFormat="1">
      <c r="D103" s="236"/>
      <c r="E103" s="269"/>
      <c r="F103" s="260"/>
      <c r="G103" s="270"/>
    </row>
    <row r="104" spans="4:7" s="257" customFormat="1">
      <c r="D104" s="236"/>
      <c r="E104" s="269"/>
      <c r="F104" s="260"/>
      <c r="G104" s="270"/>
    </row>
    <row r="105" spans="4:7" s="257" customFormat="1">
      <c r="D105" s="236"/>
      <c r="E105" s="269"/>
      <c r="F105" s="260"/>
      <c r="G105" s="270"/>
    </row>
    <row r="106" spans="4:7" s="257" customFormat="1">
      <c r="D106" s="236"/>
      <c r="E106" s="269"/>
      <c r="F106" s="260"/>
      <c r="G106" s="270"/>
    </row>
    <row r="107" spans="4:7" s="257" customFormat="1">
      <c r="D107" s="236"/>
      <c r="E107" s="269"/>
      <c r="F107" s="260"/>
      <c r="G107" s="270"/>
    </row>
    <row r="108" spans="4:7" s="257" customFormat="1">
      <c r="D108" s="236"/>
      <c r="E108" s="269"/>
      <c r="F108" s="260"/>
      <c r="G108" s="270"/>
    </row>
    <row r="109" spans="4:7" s="257" customFormat="1">
      <c r="D109" s="236"/>
      <c r="E109" s="269"/>
      <c r="F109" s="260"/>
      <c r="G109" s="270"/>
    </row>
    <row r="110" spans="4:7" s="257" customFormat="1">
      <c r="D110" s="236"/>
      <c r="E110" s="269"/>
      <c r="F110" s="260"/>
      <c r="G110" s="270"/>
    </row>
    <row r="111" spans="4:7" s="257" customFormat="1">
      <c r="D111" s="236"/>
      <c r="E111" s="269"/>
      <c r="F111" s="260"/>
      <c r="G111" s="270"/>
    </row>
    <row r="112" spans="4:7" s="257" customFormat="1">
      <c r="D112" s="236"/>
      <c r="E112" s="269"/>
      <c r="F112" s="260"/>
      <c r="G112" s="270"/>
    </row>
    <row r="113" spans="4:7" s="257" customFormat="1">
      <c r="D113" s="236"/>
      <c r="E113" s="269"/>
      <c r="F113" s="260"/>
      <c r="G113" s="270"/>
    </row>
    <row r="114" spans="4:7" s="257" customFormat="1">
      <c r="D114" s="236"/>
      <c r="E114" s="269"/>
      <c r="F114" s="260"/>
      <c r="G114" s="270"/>
    </row>
    <row r="115" spans="4:7" s="257" customFormat="1">
      <c r="D115" s="236"/>
      <c r="E115" s="269"/>
      <c r="F115" s="260"/>
      <c r="G115" s="270"/>
    </row>
    <row r="116" spans="4:7" s="257" customFormat="1">
      <c r="D116" s="236"/>
      <c r="E116" s="269"/>
      <c r="F116" s="260"/>
      <c r="G116" s="270"/>
    </row>
    <row r="117" spans="4:7" s="257" customFormat="1">
      <c r="D117" s="236"/>
      <c r="E117" s="269"/>
      <c r="F117" s="260"/>
      <c r="G117" s="270"/>
    </row>
    <row r="118" spans="4:7" s="257" customFormat="1">
      <c r="D118" s="236"/>
      <c r="E118" s="269"/>
      <c r="F118" s="260"/>
      <c r="G118" s="270"/>
    </row>
    <row r="119" spans="4:7" s="257" customFormat="1">
      <c r="D119" s="236"/>
      <c r="E119" s="269"/>
      <c r="F119" s="260"/>
      <c r="G119" s="270"/>
    </row>
    <row r="120" spans="4:7" s="257" customFormat="1">
      <c r="D120" s="236"/>
      <c r="E120" s="269"/>
      <c r="F120" s="260"/>
      <c r="G120" s="270"/>
    </row>
    <row r="121" spans="4:7" s="257" customFormat="1">
      <c r="D121" s="236"/>
      <c r="E121" s="269"/>
      <c r="F121" s="260"/>
      <c r="G121" s="270"/>
    </row>
    <row r="122" spans="4:7" s="257" customFormat="1">
      <c r="D122" s="236"/>
      <c r="E122" s="269"/>
      <c r="F122" s="260"/>
      <c r="G122" s="270"/>
    </row>
  </sheetData>
  <mergeCells count="15">
    <mergeCell ref="A1:H1"/>
    <mergeCell ref="A3:H3"/>
    <mergeCell ref="D5:H5"/>
    <mergeCell ref="A6:A8"/>
    <mergeCell ref="B6:B8"/>
    <mergeCell ref="C6:C8"/>
    <mergeCell ref="D6:H6"/>
    <mergeCell ref="D7:D8"/>
    <mergeCell ref="E7:E8"/>
    <mergeCell ref="F7:F8"/>
    <mergeCell ref="F15:G15"/>
    <mergeCell ref="F17:G17"/>
    <mergeCell ref="G7:G8"/>
    <mergeCell ref="H7:H8"/>
    <mergeCell ref="A2:H2"/>
  </mergeCells>
  <pageMargins left="0.54" right="0.2" top="0.36" bottom="0.37" header="0.28000000000000003" footer="0.17"/>
  <pageSetup scale="95" orientation="landscape" r:id="rId1"/>
  <headerFooter alignWithMargins="0"/>
  <ignoredErrors>
    <ignoredError sqref="H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U36"/>
  <sheetViews>
    <sheetView topLeftCell="A22" zoomScale="85" zoomScaleNormal="85" workbookViewId="0">
      <selection activeCell="F16" sqref="F16"/>
    </sheetView>
  </sheetViews>
  <sheetFormatPr defaultColWidth="9.109375" defaultRowHeight="16.2"/>
  <cols>
    <col min="1" max="1" width="4.6640625" style="45" customWidth="1"/>
    <col min="2" max="2" width="11" style="45" customWidth="1"/>
    <col min="3" max="3" width="37.5546875" style="45" customWidth="1"/>
    <col min="4" max="4" width="8.5546875" style="45" customWidth="1"/>
    <col min="5" max="5" width="13.33203125" style="45" customWidth="1"/>
    <col min="6" max="6" width="12.5546875" style="45" bestFit="1" customWidth="1"/>
    <col min="7" max="7" width="11.33203125" style="45" customWidth="1"/>
    <col min="8" max="8" width="16.88671875" style="45" customWidth="1"/>
    <col min="9" max="9" width="10.44140625" style="45" customWidth="1"/>
    <col min="10" max="10" width="17.109375" style="45" customWidth="1"/>
    <col min="11" max="11" width="10.33203125" style="45" customWidth="1"/>
    <col min="12" max="12" width="13.44140625" style="45" customWidth="1"/>
    <col min="13" max="13" width="14.88671875" style="45" customWidth="1"/>
    <col min="14" max="14" width="11.88671875" style="151" bestFit="1" customWidth="1"/>
    <col min="15" max="15" width="9.109375" style="151"/>
    <col min="16" max="16384" width="9.109375" style="45"/>
  </cols>
  <sheetData>
    <row r="1" spans="1:15" ht="24.75" customHeight="1">
      <c r="A1" s="471" t="s">
        <v>43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5">
      <c r="A2" s="471" t="s">
        <v>66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15" ht="10.5" customHeight="1">
      <c r="A3" s="334"/>
      <c r="B3" s="346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</row>
    <row r="4" spans="1:15" ht="17.399999999999999">
      <c r="A4" s="471" t="s">
        <v>44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</row>
    <row r="5" spans="1:15" ht="12.75" customHeight="1">
      <c r="A5" s="334"/>
      <c r="B5" s="346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</row>
    <row r="6" spans="1:15" ht="15.6" customHeight="1" thickBot="1">
      <c r="A6" s="48"/>
      <c r="B6" s="48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15">
      <c r="A7" s="473" t="s">
        <v>16</v>
      </c>
      <c r="B7" s="347"/>
      <c r="C7" s="475" t="s">
        <v>18</v>
      </c>
      <c r="D7" s="475" t="s">
        <v>19</v>
      </c>
      <c r="E7" s="475" t="s">
        <v>20</v>
      </c>
      <c r="F7" s="475" t="s">
        <v>21</v>
      </c>
      <c r="G7" s="477" t="s">
        <v>22</v>
      </c>
      <c r="H7" s="477"/>
      <c r="I7" s="477" t="s">
        <v>23</v>
      </c>
      <c r="J7" s="477"/>
      <c r="K7" s="475" t="s">
        <v>24</v>
      </c>
      <c r="L7" s="475"/>
      <c r="M7" s="50" t="s">
        <v>25</v>
      </c>
    </row>
    <row r="8" spans="1:15" ht="39.75" customHeight="1" thickBot="1">
      <c r="A8" s="474"/>
      <c r="B8" s="348" t="s">
        <v>173</v>
      </c>
      <c r="C8" s="476"/>
      <c r="D8" s="476"/>
      <c r="E8" s="476"/>
      <c r="F8" s="476"/>
      <c r="G8" s="51" t="s">
        <v>26</v>
      </c>
      <c r="H8" s="52" t="s">
        <v>10</v>
      </c>
      <c r="I8" s="51" t="s">
        <v>26</v>
      </c>
      <c r="J8" s="52" t="s">
        <v>10</v>
      </c>
      <c r="K8" s="51" t="s">
        <v>26</v>
      </c>
      <c r="L8" s="52" t="s">
        <v>27</v>
      </c>
      <c r="M8" s="53" t="s">
        <v>28</v>
      </c>
    </row>
    <row r="9" spans="1:15" ht="16.8" thickBot="1">
      <c r="A9" s="54">
        <v>1</v>
      </c>
      <c r="B9" s="349"/>
      <c r="C9" s="56">
        <v>3</v>
      </c>
      <c r="D9" s="56">
        <v>4</v>
      </c>
      <c r="E9" s="56">
        <v>5</v>
      </c>
      <c r="F9" s="56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9">
        <v>13</v>
      </c>
    </row>
    <row r="10" spans="1:15" ht="65.25" customHeight="1">
      <c r="A10" s="189"/>
      <c r="B10" s="350"/>
      <c r="C10" s="190" t="s">
        <v>44</v>
      </c>
      <c r="D10" s="336"/>
      <c r="E10" s="336"/>
      <c r="F10" s="336"/>
      <c r="G10" s="335"/>
      <c r="H10" s="191"/>
      <c r="I10" s="335"/>
      <c r="J10" s="191"/>
      <c r="K10" s="335"/>
      <c r="L10" s="191"/>
      <c r="M10" s="50"/>
    </row>
    <row r="11" spans="1:15" s="8" customFormat="1" ht="48.6">
      <c r="A11" s="9">
        <v>1</v>
      </c>
      <c r="B11" s="351"/>
      <c r="C11" s="361" t="s">
        <v>45</v>
      </c>
      <c r="D11" s="362" t="s">
        <v>13</v>
      </c>
      <c r="E11" s="362"/>
      <c r="F11" s="363">
        <v>31</v>
      </c>
      <c r="G11" s="10"/>
      <c r="H11" s="11"/>
      <c r="I11" s="10"/>
      <c r="J11" s="11"/>
      <c r="K11" s="10"/>
      <c r="L11" s="11"/>
      <c r="M11" s="12"/>
      <c r="N11" s="24"/>
      <c r="O11" s="46"/>
    </row>
    <row r="12" spans="1:15" s="8" customFormat="1" ht="42.75" customHeight="1">
      <c r="A12" s="9">
        <v>2</v>
      </c>
      <c r="B12" s="351"/>
      <c r="C12" s="361" t="s">
        <v>46</v>
      </c>
      <c r="D12" s="362" t="s">
        <v>15</v>
      </c>
      <c r="E12" s="362"/>
      <c r="F12" s="363">
        <v>310</v>
      </c>
      <c r="G12" s="10"/>
      <c r="H12" s="11"/>
      <c r="I12" s="10"/>
      <c r="J12" s="11"/>
      <c r="K12" s="10"/>
      <c r="L12" s="11"/>
      <c r="M12" s="12"/>
      <c r="N12" s="24"/>
      <c r="O12" s="46"/>
    </row>
    <row r="13" spans="1:15" s="35" customFormat="1" ht="58.5" customHeight="1">
      <c r="A13" s="44">
        <v>3</v>
      </c>
      <c r="B13" s="352"/>
      <c r="C13" s="364" t="s">
        <v>47</v>
      </c>
      <c r="D13" s="365" t="s">
        <v>13</v>
      </c>
      <c r="E13" s="365"/>
      <c r="F13" s="366">
        <v>1.2</v>
      </c>
      <c r="G13" s="32"/>
      <c r="H13" s="33"/>
      <c r="I13" s="32"/>
      <c r="J13" s="33"/>
      <c r="K13" s="32"/>
      <c r="L13" s="33"/>
      <c r="M13" s="34"/>
      <c r="N13" s="46"/>
      <c r="O13" s="46"/>
    </row>
    <row r="14" spans="1:15" s="27" customFormat="1" ht="64.8">
      <c r="A14" s="6">
        <v>4</v>
      </c>
      <c r="B14" s="353"/>
      <c r="C14" s="367" t="s">
        <v>48</v>
      </c>
      <c r="D14" s="368" t="s">
        <v>11</v>
      </c>
      <c r="E14" s="368"/>
      <c r="F14" s="369">
        <v>180</v>
      </c>
      <c r="G14" s="5"/>
      <c r="H14" s="7"/>
      <c r="I14" s="5"/>
      <c r="J14" s="7"/>
      <c r="K14" s="5"/>
      <c r="L14" s="7"/>
      <c r="M14" s="26"/>
      <c r="N14" s="152"/>
      <c r="O14" s="46"/>
    </row>
    <row r="15" spans="1:15" s="35" customFormat="1" ht="37.5" customHeight="1">
      <c r="A15" s="159" t="s">
        <v>37</v>
      </c>
      <c r="B15" s="354"/>
      <c r="C15" s="364" t="s">
        <v>49</v>
      </c>
      <c r="D15" s="365" t="s">
        <v>12</v>
      </c>
      <c r="E15" s="365"/>
      <c r="F15" s="370">
        <v>0.08</v>
      </c>
      <c r="G15" s="32"/>
      <c r="H15" s="33"/>
      <c r="I15" s="32"/>
      <c r="J15" s="33"/>
      <c r="K15" s="32"/>
      <c r="L15" s="33"/>
      <c r="M15" s="34"/>
      <c r="N15" s="46"/>
      <c r="O15" s="46"/>
    </row>
    <row r="16" spans="1:15" s="27" customFormat="1" ht="48.6">
      <c r="A16" s="6">
        <v>6</v>
      </c>
      <c r="B16" s="353"/>
      <c r="C16" s="367" t="s">
        <v>175</v>
      </c>
      <c r="D16" s="368" t="s">
        <v>13</v>
      </c>
      <c r="E16" s="368"/>
      <c r="F16" s="416">
        <v>1.2</v>
      </c>
      <c r="G16" s="5"/>
      <c r="H16" s="7"/>
      <c r="I16" s="5"/>
      <c r="J16" s="7"/>
      <c r="K16" s="5"/>
      <c r="L16" s="7"/>
      <c r="M16" s="26"/>
      <c r="N16" s="152"/>
      <c r="O16" s="46"/>
    </row>
    <row r="17" spans="1:255" s="200" customFormat="1" ht="50.25" customHeight="1">
      <c r="A17" s="9">
        <v>7</v>
      </c>
      <c r="B17" s="351"/>
      <c r="C17" s="371" t="s">
        <v>50</v>
      </c>
      <c r="D17" s="362" t="s">
        <v>15</v>
      </c>
      <c r="E17" s="362"/>
      <c r="F17" s="369">
        <v>140</v>
      </c>
      <c r="G17" s="10"/>
      <c r="H17" s="11"/>
      <c r="I17" s="10"/>
      <c r="J17" s="11"/>
      <c r="K17" s="10"/>
      <c r="L17" s="11"/>
      <c r="M17" s="12"/>
      <c r="N17" s="199"/>
    </row>
    <row r="18" spans="1:255" s="17" customFormat="1" ht="72" customHeight="1">
      <c r="A18" s="96" t="s">
        <v>42</v>
      </c>
      <c r="B18" s="96"/>
      <c r="C18" s="372" t="s">
        <v>51</v>
      </c>
      <c r="D18" s="373" t="s">
        <v>15</v>
      </c>
      <c r="E18" s="374"/>
      <c r="F18" s="375">
        <v>140</v>
      </c>
      <c r="G18" s="202"/>
      <c r="H18" s="203"/>
      <c r="I18" s="18"/>
      <c r="J18" s="15"/>
      <c r="K18" s="201"/>
      <c r="L18" s="203"/>
      <c r="M18" s="16"/>
      <c r="N18" s="97"/>
      <c r="O18" s="109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  <c r="IT18" s="98"/>
      <c r="IU18" s="98"/>
    </row>
    <row r="19" spans="1:255" s="8" customFormat="1" ht="60" customHeight="1">
      <c r="A19" s="192" t="s">
        <v>30</v>
      </c>
      <c r="B19" s="355"/>
      <c r="C19" s="376" t="s">
        <v>53</v>
      </c>
      <c r="D19" s="377" t="s">
        <v>52</v>
      </c>
      <c r="E19" s="377"/>
      <c r="F19" s="378">
        <v>3</v>
      </c>
      <c r="G19" s="171"/>
      <c r="H19" s="172"/>
      <c r="I19" s="171"/>
      <c r="J19" s="172"/>
      <c r="K19" s="171"/>
      <c r="L19" s="172"/>
      <c r="M19" s="194"/>
    </row>
    <row r="20" spans="1:255" s="333" customFormat="1" ht="33" thickBot="1">
      <c r="A20" s="44">
        <v>10</v>
      </c>
      <c r="B20" s="352"/>
      <c r="C20" s="379" t="s">
        <v>169</v>
      </c>
      <c r="D20" s="365" t="s">
        <v>12</v>
      </c>
      <c r="E20" s="365"/>
      <c r="F20" s="380">
        <v>3.1200000000000002E-2</v>
      </c>
      <c r="G20" s="32"/>
      <c r="H20" s="33"/>
      <c r="I20" s="32"/>
      <c r="J20" s="33"/>
      <c r="K20" s="32"/>
      <c r="L20" s="33"/>
      <c r="M20" s="330"/>
      <c r="N20" s="331"/>
      <c r="O20" s="332"/>
    </row>
    <row r="21" spans="1:255" ht="51.75" customHeight="1">
      <c r="A21" s="189"/>
      <c r="B21" s="350"/>
      <c r="C21" s="195" t="s">
        <v>54</v>
      </c>
      <c r="D21" s="336"/>
      <c r="E21" s="336"/>
      <c r="F21" s="336"/>
      <c r="G21" s="335"/>
      <c r="H21" s="191"/>
      <c r="I21" s="335"/>
      <c r="J21" s="191"/>
      <c r="K21" s="335"/>
      <c r="L21" s="191"/>
      <c r="M21" s="50"/>
    </row>
    <row r="22" spans="1:255" s="27" customFormat="1" ht="64.8">
      <c r="A22" s="6">
        <v>11</v>
      </c>
      <c r="B22" s="353"/>
      <c r="C22" s="367" t="s">
        <v>48</v>
      </c>
      <c r="D22" s="368" t="s">
        <v>11</v>
      </c>
      <c r="E22" s="368"/>
      <c r="F22" s="369">
        <v>52</v>
      </c>
      <c r="G22" s="5"/>
      <c r="H22" s="7"/>
      <c r="I22" s="5"/>
      <c r="J22" s="7"/>
      <c r="K22" s="5"/>
      <c r="L22" s="7"/>
      <c r="M22" s="26"/>
      <c r="N22" s="152"/>
      <c r="O22" s="46"/>
    </row>
    <row r="23" spans="1:255" s="35" customFormat="1" ht="47.25" customHeight="1">
      <c r="A23" s="159" t="s">
        <v>5</v>
      </c>
      <c r="B23" s="354"/>
      <c r="C23" s="364" t="s">
        <v>49</v>
      </c>
      <c r="D23" s="365" t="s">
        <v>12</v>
      </c>
      <c r="E23" s="365"/>
      <c r="F23" s="370">
        <v>0.03</v>
      </c>
      <c r="G23" s="32"/>
      <c r="H23" s="33"/>
      <c r="I23" s="32"/>
      <c r="J23" s="33"/>
      <c r="K23" s="32"/>
      <c r="L23" s="33"/>
      <c r="M23" s="34"/>
      <c r="N23" s="46"/>
      <c r="O23" s="46"/>
    </row>
    <row r="24" spans="1:255" s="35" customFormat="1" ht="32.4">
      <c r="A24" s="159" t="s">
        <v>6</v>
      </c>
      <c r="B24" s="354"/>
      <c r="C24" s="364" t="s">
        <v>55</v>
      </c>
      <c r="D24" s="365" t="s">
        <v>12</v>
      </c>
      <c r="E24" s="365"/>
      <c r="F24" s="381">
        <v>6.2E-2</v>
      </c>
      <c r="G24" s="32"/>
      <c r="H24" s="33"/>
      <c r="I24" s="32"/>
      <c r="J24" s="33"/>
      <c r="K24" s="32"/>
      <c r="L24" s="33"/>
      <c r="M24" s="34"/>
      <c r="N24" s="46"/>
      <c r="O24" s="46"/>
    </row>
    <row r="25" spans="1:255" s="35" customFormat="1" ht="47.25" customHeight="1">
      <c r="A25" s="159" t="s">
        <v>32</v>
      </c>
      <c r="B25" s="354"/>
      <c r="C25" s="364" t="s">
        <v>56</v>
      </c>
      <c r="D25" s="365" t="s">
        <v>12</v>
      </c>
      <c r="E25" s="365"/>
      <c r="F25" s="381">
        <v>6.5000000000000002E-2</v>
      </c>
      <c r="G25" s="32"/>
      <c r="H25" s="33"/>
      <c r="I25" s="32"/>
      <c r="J25" s="33"/>
      <c r="K25" s="32"/>
      <c r="L25" s="33"/>
      <c r="M25" s="34"/>
      <c r="N25" s="46"/>
      <c r="O25" s="46"/>
    </row>
    <row r="26" spans="1:255" s="35" customFormat="1" ht="55.5" customHeight="1">
      <c r="A26" s="159" t="s">
        <v>33</v>
      </c>
      <c r="B26" s="354"/>
      <c r="C26" s="364" t="s">
        <v>57</v>
      </c>
      <c r="D26" s="365" t="s">
        <v>12</v>
      </c>
      <c r="E26" s="365"/>
      <c r="F26" s="381">
        <v>0.56999999999999995</v>
      </c>
      <c r="G26" s="32"/>
      <c r="H26" s="33"/>
      <c r="I26" s="32"/>
      <c r="J26" s="33"/>
      <c r="K26" s="32"/>
      <c r="L26" s="33"/>
      <c r="M26" s="34"/>
      <c r="N26" s="46"/>
      <c r="O26" s="46"/>
    </row>
    <row r="27" spans="1:255" s="35" customFormat="1" ht="64.8">
      <c r="A27" s="159" t="s">
        <v>31</v>
      </c>
      <c r="B27" s="354"/>
      <c r="C27" s="364" t="s">
        <v>58</v>
      </c>
      <c r="D27" s="365" t="s">
        <v>15</v>
      </c>
      <c r="E27" s="365"/>
      <c r="F27" s="366">
        <v>76</v>
      </c>
      <c r="G27" s="32"/>
      <c r="H27" s="33"/>
      <c r="I27" s="32"/>
      <c r="J27" s="33"/>
      <c r="K27" s="32"/>
      <c r="L27" s="33"/>
      <c r="M27" s="34"/>
      <c r="N27" s="46"/>
      <c r="O27" s="46"/>
    </row>
    <row r="28" spans="1:255" s="155" customFormat="1" ht="54" customHeight="1">
      <c r="A28" s="159" t="s">
        <v>76</v>
      </c>
      <c r="B28" s="354"/>
      <c r="C28" s="382" t="s">
        <v>35</v>
      </c>
      <c r="D28" s="383" t="s">
        <v>15</v>
      </c>
      <c r="E28" s="383"/>
      <c r="F28" s="384">
        <v>30</v>
      </c>
      <c r="G28" s="204"/>
      <c r="H28" s="1"/>
      <c r="I28" s="205"/>
      <c r="J28" s="7"/>
      <c r="K28" s="205"/>
      <c r="L28" s="7"/>
      <c r="M28" s="7"/>
      <c r="N28" s="156"/>
      <c r="O28" s="153"/>
      <c r="P28" s="154"/>
      <c r="Q28" s="154"/>
      <c r="R28" s="154"/>
      <c r="S28" s="154"/>
      <c r="T28" s="154"/>
      <c r="U28" s="154"/>
      <c r="V28" s="154"/>
      <c r="W28" s="154"/>
      <c r="X28" s="154"/>
      <c r="Y28" s="154"/>
    </row>
    <row r="29" spans="1:255" s="168" customFormat="1" ht="49.2" thickBot="1">
      <c r="A29" s="23">
        <v>18</v>
      </c>
      <c r="B29" s="23"/>
      <c r="C29" s="385" t="s">
        <v>61</v>
      </c>
      <c r="D29" s="386" t="s">
        <v>40</v>
      </c>
      <c r="E29" s="387"/>
      <c r="F29" s="388">
        <v>310</v>
      </c>
      <c r="G29" s="99"/>
      <c r="H29" s="158"/>
      <c r="I29" s="206"/>
      <c r="J29" s="99"/>
      <c r="K29" s="206"/>
      <c r="L29" s="158"/>
      <c r="M29" s="160"/>
      <c r="N29" s="176"/>
      <c r="O29" s="176"/>
    </row>
    <row r="30" spans="1:255" ht="21.75" customHeight="1" thickBot="1">
      <c r="A30" s="169"/>
      <c r="B30" s="356"/>
      <c r="C30" s="63" t="s">
        <v>34</v>
      </c>
      <c r="D30" s="64"/>
      <c r="E30" s="65"/>
      <c r="F30" s="65"/>
      <c r="G30" s="64"/>
      <c r="H30" s="66">
        <f>SUM(H11:H29)</f>
        <v>0</v>
      </c>
      <c r="I30" s="67"/>
      <c r="J30" s="66">
        <f>SUM(J11:J29)</f>
        <v>0</v>
      </c>
      <c r="K30" s="67"/>
      <c r="L30" s="66">
        <f>SUM(L11:L29)</f>
        <v>0</v>
      </c>
      <c r="M30" s="68">
        <f>SUM(M11:M29)</f>
        <v>0</v>
      </c>
    </row>
    <row r="31" spans="1:255" ht="42.75" customHeight="1" thickBot="1">
      <c r="A31" s="61"/>
      <c r="B31" s="357"/>
      <c r="C31" s="71"/>
      <c r="D31" s="72"/>
      <c r="E31" s="72"/>
      <c r="F31" s="74"/>
      <c r="G31" s="73"/>
      <c r="H31" s="75">
        <f>H30*E31</f>
        <v>0</v>
      </c>
      <c r="I31" s="76"/>
      <c r="J31" s="76"/>
      <c r="K31" s="76"/>
      <c r="L31" s="66"/>
      <c r="M31" s="77">
        <f>H31</f>
        <v>0</v>
      </c>
    </row>
    <row r="32" spans="1:255" ht="23.25" customHeight="1" thickBot="1">
      <c r="A32" s="69"/>
      <c r="B32" s="358"/>
      <c r="C32" s="78"/>
      <c r="D32" s="73"/>
      <c r="E32" s="73"/>
      <c r="F32" s="74"/>
      <c r="G32" s="73"/>
      <c r="H32" s="76"/>
      <c r="I32" s="76"/>
      <c r="J32" s="76"/>
      <c r="K32" s="76"/>
      <c r="L32" s="76"/>
      <c r="M32" s="68">
        <f>SUM(M30:M31)</f>
        <v>0</v>
      </c>
    </row>
    <row r="33" spans="1:13" ht="33" customHeight="1" thickBot="1">
      <c r="A33" s="69"/>
      <c r="B33" s="359"/>
      <c r="C33" s="81"/>
      <c r="D33" s="72"/>
      <c r="E33" s="72"/>
      <c r="F33" s="83"/>
      <c r="G33" s="82"/>
      <c r="H33" s="84"/>
      <c r="I33" s="84"/>
      <c r="J33" s="84"/>
      <c r="K33" s="84"/>
      <c r="L33" s="84"/>
      <c r="M33" s="85">
        <f>M32*E33</f>
        <v>0</v>
      </c>
    </row>
    <row r="34" spans="1:13" ht="23.25" customHeight="1" thickBot="1">
      <c r="A34" s="79"/>
      <c r="B34" s="360"/>
      <c r="C34" s="78"/>
      <c r="D34" s="73"/>
      <c r="E34" s="73"/>
      <c r="F34" s="74"/>
      <c r="G34" s="73"/>
      <c r="H34" s="87"/>
      <c r="I34" s="87"/>
      <c r="J34" s="87"/>
      <c r="K34" s="87"/>
      <c r="L34" s="87"/>
      <c r="M34" s="88">
        <f>SUM(M32:M33)</f>
        <v>0</v>
      </c>
    </row>
    <row r="35" spans="1:13" ht="33" customHeight="1" thickBot="1">
      <c r="A35" s="86"/>
      <c r="B35" s="360"/>
      <c r="C35" s="81"/>
      <c r="D35" s="72"/>
      <c r="E35" s="72"/>
      <c r="F35" s="83"/>
      <c r="G35" s="82"/>
      <c r="H35" s="84"/>
      <c r="I35" s="84"/>
      <c r="J35" s="84"/>
      <c r="K35" s="84"/>
      <c r="L35" s="84"/>
      <c r="M35" s="85">
        <f>M34*E35</f>
        <v>0</v>
      </c>
    </row>
    <row r="36" spans="1:13" ht="34.5" customHeight="1" thickBot="1">
      <c r="A36" s="79"/>
      <c r="B36" s="360"/>
      <c r="C36" s="78"/>
      <c r="D36" s="73"/>
      <c r="E36" s="73"/>
      <c r="F36" s="74"/>
      <c r="G36" s="73"/>
      <c r="H36" s="87"/>
      <c r="I36" s="87"/>
      <c r="J36" s="87"/>
      <c r="K36" s="87"/>
      <c r="L36" s="87"/>
      <c r="M36" s="88">
        <f>M34+M35</f>
        <v>0</v>
      </c>
    </row>
  </sheetData>
  <mergeCells count="12">
    <mergeCell ref="A1:M1"/>
    <mergeCell ref="A2:M2"/>
    <mergeCell ref="A4:M4"/>
    <mergeCell ref="C6:M6"/>
    <mergeCell ref="A7:A8"/>
    <mergeCell ref="C7:C8"/>
    <mergeCell ref="D7:D8"/>
    <mergeCell ref="E7:E8"/>
    <mergeCell ref="F7:F8"/>
    <mergeCell ref="G7:H7"/>
    <mergeCell ref="I7:J7"/>
    <mergeCell ref="K7:L7"/>
  </mergeCells>
  <pageMargins left="0.7" right="0.7" top="0.75" bottom="0.75" header="0.3" footer="0.3"/>
  <pageSetup scale="63" orientation="landscape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S28"/>
  <sheetViews>
    <sheetView topLeftCell="A7" zoomScale="85" zoomScaleNormal="85" zoomScaleSheetLayoutView="70" workbookViewId="0">
      <selection sqref="A1:M1"/>
    </sheetView>
  </sheetViews>
  <sheetFormatPr defaultRowHeight="17.399999999999999"/>
  <cols>
    <col min="1" max="1" width="4.6640625" style="22" customWidth="1"/>
    <col min="2" max="2" width="12.109375" style="141" customWidth="1"/>
    <col min="3" max="3" width="37.5546875" style="22" customWidth="1"/>
    <col min="4" max="4" width="8.5546875" style="22" customWidth="1"/>
    <col min="5" max="5" width="9.44140625" style="22" customWidth="1"/>
    <col min="6" max="6" width="12.5546875" style="22" bestFit="1" customWidth="1"/>
    <col min="7" max="7" width="11.33203125" style="22" customWidth="1"/>
    <col min="8" max="8" width="16" style="22" customWidth="1"/>
    <col min="9" max="9" width="10.44140625" style="22" customWidth="1"/>
    <col min="10" max="10" width="14.6640625" style="22" customWidth="1"/>
    <col min="11" max="11" width="10.33203125" style="22" customWidth="1"/>
    <col min="12" max="12" width="11" style="22" customWidth="1"/>
    <col min="13" max="13" width="14.88671875" style="22" customWidth="1"/>
    <col min="14" max="15" width="9.5546875" style="2" bestFit="1" customWidth="1"/>
    <col min="16" max="256" width="9.109375" style="22"/>
    <col min="257" max="257" width="4.6640625" style="22" customWidth="1"/>
    <col min="258" max="258" width="12.109375" style="22" customWidth="1"/>
    <col min="259" max="259" width="37.5546875" style="22" customWidth="1"/>
    <col min="260" max="260" width="8.5546875" style="22" customWidth="1"/>
    <col min="261" max="261" width="9.44140625" style="22" customWidth="1"/>
    <col min="262" max="262" width="12.5546875" style="22" bestFit="1" customWidth="1"/>
    <col min="263" max="263" width="11.33203125" style="22" customWidth="1"/>
    <col min="264" max="264" width="12.109375" style="22" customWidth="1"/>
    <col min="265" max="265" width="10.44140625" style="22" customWidth="1"/>
    <col min="266" max="266" width="11.109375" style="22" customWidth="1"/>
    <col min="267" max="267" width="10.33203125" style="22" customWidth="1"/>
    <col min="268" max="268" width="11" style="22" customWidth="1"/>
    <col min="269" max="269" width="14.88671875" style="22" customWidth="1"/>
    <col min="270" max="512" width="9.109375" style="22"/>
    <col min="513" max="513" width="4.6640625" style="22" customWidth="1"/>
    <col min="514" max="514" width="12.109375" style="22" customWidth="1"/>
    <col min="515" max="515" width="37.5546875" style="22" customWidth="1"/>
    <col min="516" max="516" width="8.5546875" style="22" customWidth="1"/>
    <col min="517" max="517" width="9.44140625" style="22" customWidth="1"/>
    <col min="518" max="518" width="12.5546875" style="22" bestFit="1" customWidth="1"/>
    <col min="519" max="519" width="11.33203125" style="22" customWidth="1"/>
    <col min="520" max="520" width="12.109375" style="22" customWidth="1"/>
    <col min="521" max="521" width="10.44140625" style="22" customWidth="1"/>
    <col min="522" max="522" width="11.109375" style="22" customWidth="1"/>
    <col min="523" max="523" width="10.33203125" style="22" customWidth="1"/>
    <col min="524" max="524" width="11" style="22" customWidth="1"/>
    <col min="525" max="525" width="14.88671875" style="22" customWidth="1"/>
    <col min="526" max="768" width="9.109375" style="22"/>
    <col min="769" max="769" width="4.6640625" style="22" customWidth="1"/>
    <col min="770" max="770" width="12.109375" style="22" customWidth="1"/>
    <col min="771" max="771" width="37.5546875" style="22" customWidth="1"/>
    <col min="772" max="772" width="8.5546875" style="22" customWidth="1"/>
    <col min="773" max="773" width="9.44140625" style="22" customWidth="1"/>
    <col min="774" max="774" width="12.5546875" style="22" bestFit="1" customWidth="1"/>
    <col min="775" max="775" width="11.33203125" style="22" customWidth="1"/>
    <col min="776" max="776" width="12.109375" style="22" customWidth="1"/>
    <col min="777" max="777" width="10.44140625" style="22" customWidth="1"/>
    <col min="778" max="778" width="11.109375" style="22" customWidth="1"/>
    <col min="779" max="779" width="10.33203125" style="22" customWidth="1"/>
    <col min="780" max="780" width="11" style="22" customWidth="1"/>
    <col min="781" max="781" width="14.88671875" style="22" customWidth="1"/>
    <col min="782" max="1024" width="9.109375" style="22"/>
    <col min="1025" max="1025" width="4.6640625" style="22" customWidth="1"/>
    <col min="1026" max="1026" width="12.109375" style="22" customWidth="1"/>
    <col min="1027" max="1027" width="37.5546875" style="22" customWidth="1"/>
    <col min="1028" max="1028" width="8.5546875" style="22" customWidth="1"/>
    <col min="1029" max="1029" width="9.44140625" style="22" customWidth="1"/>
    <col min="1030" max="1030" width="12.5546875" style="22" bestFit="1" customWidth="1"/>
    <col min="1031" max="1031" width="11.33203125" style="22" customWidth="1"/>
    <col min="1032" max="1032" width="12.109375" style="22" customWidth="1"/>
    <col min="1033" max="1033" width="10.44140625" style="22" customWidth="1"/>
    <col min="1034" max="1034" width="11.109375" style="22" customWidth="1"/>
    <col min="1035" max="1035" width="10.33203125" style="22" customWidth="1"/>
    <col min="1036" max="1036" width="11" style="22" customWidth="1"/>
    <col min="1037" max="1037" width="14.88671875" style="22" customWidth="1"/>
    <col min="1038" max="1280" width="9.109375" style="22"/>
    <col min="1281" max="1281" width="4.6640625" style="22" customWidth="1"/>
    <col min="1282" max="1282" width="12.109375" style="22" customWidth="1"/>
    <col min="1283" max="1283" width="37.5546875" style="22" customWidth="1"/>
    <col min="1284" max="1284" width="8.5546875" style="22" customWidth="1"/>
    <col min="1285" max="1285" width="9.44140625" style="22" customWidth="1"/>
    <col min="1286" max="1286" width="12.5546875" style="22" bestFit="1" customWidth="1"/>
    <col min="1287" max="1287" width="11.33203125" style="22" customWidth="1"/>
    <col min="1288" max="1288" width="12.109375" style="22" customWidth="1"/>
    <col min="1289" max="1289" width="10.44140625" style="22" customWidth="1"/>
    <col min="1290" max="1290" width="11.109375" style="22" customWidth="1"/>
    <col min="1291" max="1291" width="10.33203125" style="22" customWidth="1"/>
    <col min="1292" max="1292" width="11" style="22" customWidth="1"/>
    <col min="1293" max="1293" width="14.88671875" style="22" customWidth="1"/>
    <col min="1294" max="1536" width="9.109375" style="22"/>
    <col min="1537" max="1537" width="4.6640625" style="22" customWidth="1"/>
    <col min="1538" max="1538" width="12.109375" style="22" customWidth="1"/>
    <col min="1539" max="1539" width="37.5546875" style="22" customWidth="1"/>
    <col min="1540" max="1540" width="8.5546875" style="22" customWidth="1"/>
    <col min="1541" max="1541" width="9.44140625" style="22" customWidth="1"/>
    <col min="1542" max="1542" width="12.5546875" style="22" bestFit="1" customWidth="1"/>
    <col min="1543" max="1543" width="11.33203125" style="22" customWidth="1"/>
    <col min="1544" max="1544" width="12.109375" style="22" customWidth="1"/>
    <col min="1545" max="1545" width="10.44140625" style="22" customWidth="1"/>
    <col min="1546" max="1546" width="11.109375" style="22" customWidth="1"/>
    <col min="1547" max="1547" width="10.33203125" style="22" customWidth="1"/>
    <col min="1548" max="1548" width="11" style="22" customWidth="1"/>
    <col min="1549" max="1549" width="14.88671875" style="22" customWidth="1"/>
    <col min="1550" max="1792" width="9.109375" style="22"/>
    <col min="1793" max="1793" width="4.6640625" style="22" customWidth="1"/>
    <col min="1794" max="1794" width="12.109375" style="22" customWidth="1"/>
    <col min="1795" max="1795" width="37.5546875" style="22" customWidth="1"/>
    <col min="1796" max="1796" width="8.5546875" style="22" customWidth="1"/>
    <col min="1797" max="1797" width="9.44140625" style="22" customWidth="1"/>
    <col min="1798" max="1798" width="12.5546875" style="22" bestFit="1" customWidth="1"/>
    <col min="1799" max="1799" width="11.33203125" style="22" customWidth="1"/>
    <col min="1800" max="1800" width="12.109375" style="22" customWidth="1"/>
    <col min="1801" max="1801" width="10.44140625" style="22" customWidth="1"/>
    <col min="1802" max="1802" width="11.109375" style="22" customWidth="1"/>
    <col min="1803" max="1803" width="10.33203125" style="22" customWidth="1"/>
    <col min="1804" max="1804" width="11" style="22" customWidth="1"/>
    <col min="1805" max="1805" width="14.88671875" style="22" customWidth="1"/>
    <col min="1806" max="2048" width="9.109375" style="22"/>
    <col min="2049" max="2049" width="4.6640625" style="22" customWidth="1"/>
    <col min="2050" max="2050" width="12.109375" style="22" customWidth="1"/>
    <col min="2051" max="2051" width="37.5546875" style="22" customWidth="1"/>
    <col min="2052" max="2052" width="8.5546875" style="22" customWidth="1"/>
    <col min="2053" max="2053" width="9.44140625" style="22" customWidth="1"/>
    <col min="2054" max="2054" width="12.5546875" style="22" bestFit="1" customWidth="1"/>
    <col min="2055" max="2055" width="11.33203125" style="22" customWidth="1"/>
    <col min="2056" max="2056" width="12.109375" style="22" customWidth="1"/>
    <col min="2057" max="2057" width="10.44140625" style="22" customWidth="1"/>
    <col min="2058" max="2058" width="11.109375" style="22" customWidth="1"/>
    <col min="2059" max="2059" width="10.33203125" style="22" customWidth="1"/>
    <col min="2060" max="2060" width="11" style="22" customWidth="1"/>
    <col min="2061" max="2061" width="14.88671875" style="22" customWidth="1"/>
    <col min="2062" max="2304" width="9.109375" style="22"/>
    <col min="2305" max="2305" width="4.6640625" style="22" customWidth="1"/>
    <col min="2306" max="2306" width="12.109375" style="22" customWidth="1"/>
    <col min="2307" max="2307" width="37.5546875" style="22" customWidth="1"/>
    <col min="2308" max="2308" width="8.5546875" style="22" customWidth="1"/>
    <col min="2309" max="2309" width="9.44140625" style="22" customWidth="1"/>
    <col min="2310" max="2310" width="12.5546875" style="22" bestFit="1" customWidth="1"/>
    <col min="2311" max="2311" width="11.33203125" style="22" customWidth="1"/>
    <col min="2312" max="2312" width="12.109375" style="22" customWidth="1"/>
    <col min="2313" max="2313" width="10.44140625" style="22" customWidth="1"/>
    <col min="2314" max="2314" width="11.109375" style="22" customWidth="1"/>
    <col min="2315" max="2315" width="10.33203125" style="22" customWidth="1"/>
    <col min="2316" max="2316" width="11" style="22" customWidth="1"/>
    <col min="2317" max="2317" width="14.88671875" style="22" customWidth="1"/>
    <col min="2318" max="2560" width="9.109375" style="22"/>
    <col min="2561" max="2561" width="4.6640625" style="22" customWidth="1"/>
    <col min="2562" max="2562" width="12.109375" style="22" customWidth="1"/>
    <col min="2563" max="2563" width="37.5546875" style="22" customWidth="1"/>
    <col min="2564" max="2564" width="8.5546875" style="22" customWidth="1"/>
    <col min="2565" max="2565" width="9.44140625" style="22" customWidth="1"/>
    <col min="2566" max="2566" width="12.5546875" style="22" bestFit="1" customWidth="1"/>
    <col min="2567" max="2567" width="11.33203125" style="22" customWidth="1"/>
    <col min="2568" max="2568" width="12.109375" style="22" customWidth="1"/>
    <col min="2569" max="2569" width="10.44140625" style="22" customWidth="1"/>
    <col min="2570" max="2570" width="11.109375" style="22" customWidth="1"/>
    <col min="2571" max="2571" width="10.33203125" style="22" customWidth="1"/>
    <col min="2572" max="2572" width="11" style="22" customWidth="1"/>
    <col min="2573" max="2573" width="14.88671875" style="22" customWidth="1"/>
    <col min="2574" max="2816" width="9.109375" style="22"/>
    <col min="2817" max="2817" width="4.6640625" style="22" customWidth="1"/>
    <col min="2818" max="2818" width="12.109375" style="22" customWidth="1"/>
    <col min="2819" max="2819" width="37.5546875" style="22" customWidth="1"/>
    <col min="2820" max="2820" width="8.5546875" style="22" customWidth="1"/>
    <col min="2821" max="2821" width="9.44140625" style="22" customWidth="1"/>
    <col min="2822" max="2822" width="12.5546875" style="22" bestFit="1" customWidth="1"/>
    <col min="2823" max="2823" width="11.33203125" style="22" customWidth="1"/>
    <col min="2824" max="2824" width="12.109375" style="22" customWidth="1"/>
    <col min="2825" max="2825" width="10.44140625" style="22" customWidth="1"/>
    <col min="2826" max="2826" width="11.109375" style="22" customWidth="1"/>
    <col min="2827" max="2827" width="10.33203125" style="22" customWidth="1"/>
    <col min="2828" max="2828" width="11" style="22" customWidth="1"/>
    <col min="2829" max="2829" width="14.88671875" style="22" customWidth="1"/>
    <col min="2830" max="3072" width="9.109375" style="22"/>
    <col min="3073" max="3073" width="4.6640625" style="22" customWidth="1"/>
    <col min="3074" max="3074" width="12.109375" style="22" customWidth="1"/>
    <col min="3075" max="3075" width="37.5546875" style="22" customWidth="1"/>
    <col min="3076" max="3076" width="8.5546875" style="22" customWidth="1"/>
    <col min="3077" max="3077" width="9.44140625" style="22" customWidth="1"/>
    <col min="3078" max="3078" width="12.5546875" style="22" bestFit="1" customWidth="1"/>
    <col min="3079" max="3079" width="11.33203125" style="22" customWidth="1"/>
    <col min="3080" max="3080" width="12.109375" style="22" customWidth="1"/>
    <col min="3081" max="3081" width="10.44140625" style="22" customWidth="1"/>
    <col min="3082" max="3082" width="11.109375" style="22" customWidth="1"/>
    <col min="3083" max="3083" width="10.33203125" style="22" customWidth="1"/>
    <col min="3084" max="3084" width="11" style="22" customWidth="1"/>
    <col min="3085" max="3085" width="14.88671875" style="22" customWidth="1"/>
    <col min="3086" max="3328" width="9.109375" style="22"/>
    <col min="3329" max="3329" width="4.6640625" style="22" customWidth="1"/>
    <col min="3330" max="3330" width="12.109375" style="22" customWidth="1"/>
    <col min="3331" max="3331" width="37.5546875" style="22" customWidth="1"/>
    <col min="3332" max="3332" width="8.5546875" style="22" customWidth="1"/>
    <col min="3333" max="3333" width="9.44140625" style="22" customWidth="1"/>
    <col min="3334" max="3334" width="12.5546875" style="22" bestFit="1" customWidth="1"/>
    <col min="3335" max="3335" width="11.33203125" style="22" customWidth="1"/>
    <col min="3336" max="3336" width="12.109375" style="22" customWidth="1"/>
    <col min="3337" max="3337" width="10.44140625" style="22" customWidth="1"/>
    <col min="3338" max="3338" width="11.109375" style="22" customWidth="1"/>
    <col min="3339" max="3339" width="10.33203125" style="22" customWidth="1"/>
    <col min="3340" max="3340" width="11" style="22" customWidth="1"/>
    <col min="3341" max="3341" width="14.88671875" style="22" customWidth="1"/>
    <col min="3342" max="3584" width="9.109375" style="22"/>
    <col min="3585" max="3585" width="4.6640625" style="22" customWidth="1"/>
    <col min="3586" max="3586" width="12.109375" style="22" customWidth="1"/>
    <col min="3587" max="3587" width="37.5546875" style="22" customWidth="1"/>
    <col min="3588" max="3588" width="8.5546875" style="22" customWidth="1"/>
    <col min="3589" max="3589" width="9.44140625" style="22" customWidth="1"/>
    <col min="3590" max="3590" width="12.5546875" style="22" bestFit="1" customWidth="1"/>
    <col min="3591" max="3591" width="11.33203125" style="22" customWidth="1"/>
    <col min="3592" max="3592" width="12.109375" style="22" customWidth="1"/>
    <col min="3593" max="3593" width="10.44140625" style="22" customWidth="1"/>
    <col min="3594" max="3594" width="11.109375" style="22" customWidth="1"/>
    <col min="3595" max="3595" width="10.33203125" style="22" customWidth="1"/>
    <col min="3596" max="3596" width="11" style="22" customWidth="1"/>
    <col min="3597" max="3597" width="14.88671875" style="22" customWidth="1"/>
    <col min="3598" max="3840" width="9.109375" style="22"/>
    <col min="3841" max="3841" width="4.6640625" style="22" customWidth="1"/>
    <col min="3842" max="3842" width="12.109375" style="22" customWidth="1"/>
    <col min="3843" max="3843" width="37.5546875" style="22" customWidth="1"/>
    <col min="3844" max="3844" width="8.5546875" style="22" customWidth="1"/>
    <col min="3845" max="3845" width="9.44140625" style="22" customWidth="1"/>
    <col min="3846" max="3846" width="12.5546875" style="22" bestFit="1" customWidth="1"/>
    <col min="3847" max="3847" width="11.33203125" style="22" customWidth="1"/>
    <col min="3848" max="3848" width="12.109375" style="22" customWidth="1"/>
    <col min="3849" max="3849" width="10.44140625" style="22" customWidth="1"/>
    <col min="3850" max="3850" width="11.109375" style="22" customWidth="1"/>
    <col min="3851" max="3851" width="10.33203125" style="22" customWidth="1"/>
    <col min="3852" max="3852" width="11" style="22" customWidth="1"/>
    <col min="3853" max="3853" width="14.88671875" style="22" customWidth="1"/>
    <col min="3854" max="4096" width="9.109375" style="22"/>
    <col min="4097" max="4097" width="4.6640625" style="22" customWidth="1"/>
    <col min="4098" max="4098" width="12.109375" style="22" customWidth="1"/>
    <col min="4099" max="4099" width="37.5546875" style="22" customWidth="1"/>
    <col min="4100" max="4100" width="8.5546875" style="22" customWidth="1"/>
    <col min="4101" max="4101" width="9.44140625" style="22" customWidth="1"/>
    <col min="4102" max="4102" width="12.5546875" style="22" bestFit="1" customWidth="1"/>
    <col min="4103" max="4103" width="11.33203125" style="22" customWidth="1"/>
    <col min="4104" max="4104" width="12.109375" style="22" customWidth="1"/>
    <col min="4105" max="4105" width="10.44140625" style="22" customWidth="1"/>
    <col min="4106" max="4106" width="11.109375" style="22" customWidth="1"/>
    <col min="4107" max="4107" width="10.33203125" style="22" customWidth="1"/>
    <col min="4108" max="4108" width="11" style="22" customWidth="1"/>
    <col min="4109" max="4109" width="14.88671875" style="22" customWidth="1"/>
    <col min="4110" max="4352" width="9.109375" style="22"/>
    <col min="4353" max="4353" width="4.6640625" style="22" customWidth="1"/>
    <col min="4354" max="4354" width="12.109375" style="22" customWidth="1"/>
    <col min="4355" max="4355" width="37.5546875" style="22" customWidth="1"/>
    <col min="4356" max="4356" width="8.5546875" style="22" customWidth="1"/>
    <col min="4357" max="4357" width="9.44140625" style="22" customWidth="1"/>
    <col min="4358" max="4358" width="12.5546875" style="22" bestFit="1" customWidth="1"/>
    <col min="4359" max="4359" width="11.33203125" style="22" customWidth="1"/>
    <col min="4360" max="4360" width="12.109375" style="22" customWidth="1"/>
    <col min="4361" max="4361" width="10.44140625" style="22" customWidth="1"/>
    <col min="4362" max="4362" width="11.109375" style="22" customWidth="1"/>
    <col min="4363" max="4363" width="10.33203125" style="22" customWidth="1"/>
    <col min="4364" max="4364" width="11" style="22" customWidth="1"/>
    <col min="4365" max="4365" width="14.88671875" style="22" customWidth="1"/>
    <col min="4366" max="4608" width="9.109375" style="22"/>
    <col min="4609" max="4609" width="4.6640625" style="22" customWidth="1"/>
    <col min="4610" max="4610" width="12.109375" style="22" customWidth="1"/>
    <col min="4611" max="4611" width="37.5546875" style="22" customWidth="1"/>
    <col min="4612" max="4612" width="8.5546875" style="22" customWidth="1"/>
    <col min="4613" max="4613" width="9.44140625" style="22" customWidth="1"/>
    <col min="4614" max="4614" width="12.5546875" style="22" bestFit="1" customWidth="1"/>
    <col min="4615" max="4615" width="11.33203125" style="22" customWidth="1"/>
    <col min="4616" max="4616" width="12.109375" style="22" customWidth="1"/>
    <col min="4617" max="4617" width="10.44140625" style="22" customWidth="1"/>
    <col min="4618" max="4618" width="11.109375" style="22" customWidth="1"/>
    <col min="4619" max="4619" width="10.33203125" style="22" customWidth="1"/>
    <col min="4620" max="4620" width="11" style="22" customWidth="1"/>
    <col min="4621" max="4621" width="14.88671875" style="22" customWidth="1"/>
    <col min="4622" max="4864" width="9.109375" style="22"/>
    <col min="4865" max="4865" width="4.6640625" style="22" customWidth="1"/>
    <col min="4866" max="4866" width="12.109375" style="22" customWidth="1"/>
    <col min="4867" max="4867" width="37.5546875" style="22" customWidth="1"/>
    <col min="4868" max="4868" width="8.5546875" style="22" customWidth="1"/>
    <col min="4869" max="4869" width="9.44140625" style="22" customWidth="1"/>
    <col min="4870" max="4870" width="12.5546875" style="22" bestFit="1" customWidth="1"/>
    <col min="4871" max="4871" width="11.33203125" style="22" customWidth="1"/>
    <col min="4872" max="4872" width="12.109375" style="22" customWidth="1"/>
    <col min="4873" max="4873" width="10.44140625" style="22" customWidth="1"/>
    <col min="4874" max="4874" width="11.109375" style="22" customWidth="1"/>
    <col min="4875" max="4875" width="10.33203125" style="22" customWidth="1"/>
    <col min="4876" max="4876" width="11" style="22" customWidth="1"/>
    <col min="4877" max="4877" width="14.88671875" style="22" customWidth="1"/>
    <col min="4878" max="5120" width="9.109375" style="22"/>
    <col min="5121" max="5121" width="4.6640625" style="22" customWidth="1"/>
    <col min="5122" max="5122" width="12.109375" style="22" customWidth="1"/>
    <col min="5123" max="5123" width="37.5546875" style="22" customWidth="1"/>
    <col min="5124" max="5124" width="8.5546875" style="22" customWidth="1"/>
    <col min="5125" max="5125" width="9.44140625" style="22" customWidth="1"/>
    <col min="5126" max="5126" width="12.5546875" style="22" bestFit="1" customWidth="1"/>
    <col min="5127" max="5127" width="11.33203125" style="22" customWidth="1"/>
    <col min="5128" max="5128" width="12.109375" style="22" customWidth="1"/>
    <col min="5129" max="5129" width="10.44140625" style="22" customWidth="1"/>
    <col min="5130" max="5130" width="11.109375" style="22" customWidth="1"/>
    <col min="5131" max="5131" width="10.33203125" style="22" customWidth="1"/>
    <col min="5132" max="5132" width="11" style="22" customWidth="1"/>
    <col min="5133" max="5133" width="14.88671875" style="22" customWidth="1"/>
    <col min="5134" max="5376" width="9.109375" style="22"/>
    <col min="5377" max="5377" width="4.6640625" style="22" customWidth="1"/>
    <col min="5378" max="5378" width="12.109375" style="22" customWidth="1"/>
    <col min="5379" max="5379" width="37.5546875" style="22" customWidth="1"/>
    <col min="5380" max="5380" width="8.5546875" style="22" customWidth="1"/>
    <col min="5381" max="5381" width="9.44140625" style="22" customWidth="1"/>
    <col min="5382" max="5382" width="12.5546875" style="22" bestFit="1" customWidth="1"/>
    <col min="5383" max="5383" width="11.33203125" style="22" customWidth="1"/>
    <col min="5384" max="5384" width="12.109375" style="22" customWidth="1"/>
    <col min="5385" max="5385" width="10.44140625" style="22" customWidth="1"/>
    <col min="5386" max="5386" width="11.109375" style="22" customWidth="1"/>
    <col min="5387" max="5387" width="10.33203125" style="22" customWidth="1"/>
    <col min="5388" max="5388" width="11" style="22" customWidth="1"/>
    <col min="5389" max="5389" width="14.88671875" style="22" customWidth="1"/>
    <col min="5390" max="5632" width="9.109375" style="22"/>
    <col min="5633" max="5633" width="4.6640625" style="22" customWidth="1"/>
    <col min="5634" max="5634" width="12.109375" style="22" customWidth="1"/>
    <col min="5635" max="5635" width="37.5546875" style="22" customWidth="1"/>
    <col min="5636" max="5636" width="8.5546875" style="22" customWidth="1"/>
    <col min="5637" max="5637" width="9.44140625" style="22" customWidth="1"/>
    <col min="5638" max="5638" width="12.5546875" style="22" bestFit="1" customWidth="1"/>
    <col min="5639" max="5639" width="11.33203125" style="22" customWidth="1"/>
    <col min="5640" max="5640" width="12.109375" style="22" customWidth="1"/>
    <col min="5641" max="5641" width="10.44140625" style="22" customWidth="1"/>
    <col min="5642" max="5642" width="11.109375" style="22" customWidth="1"/>
    <col min="5643" max="5643" width="10.33203125" style="22" customWidth="1"/>
    <col min="5644" max="5644" width="11" style="22" customWidth="1"/>
    <col min="5645" max="5645" width="14.88671875" style="22" customWidth="1"/>
    <col min="5646" max="5888" width="9.109375" style="22"/>
    <col min="5889" max="5889" width="4.6640625" style="22" customWidth="1"/>
    <col min="5890" max="5890" width="12.109375" style="22" customWidth="1"/>
    <col min="5891" max="5891" width="37.5546875" style="22" customWidth="1"/>
    <col min="5892" max="5892" width="8.5546875" style="22" customWidth="1"/>
    <col min="5893" max="5893" width="9.44140625" style="22" customWidth="1"/>
    <col min="5894" max="5894" width="12.5546875" style="22" bestFit="1" customWidth="1"/>
    <col min="5895" max="5895" width="11.33203125" style="22" customWidth="1"/>
    <col min="5896" max="5896" width="12.109375" style="22" customWidth="1"/>
    <col min="5897" max="5897" width="10.44140625" style="22" customWidth="1"/>
    <col min="5898" max="5898" width="11.109375" style="22" customWidth="1"/>
    <col min="5899" max="5899" width="10.33203125" style="22" customWidth="1"/>
    <col min="5900" max="5900" width="11" style="22" customWidth="1"/>
    <col min="5901" max="5901" width="14.88671875" style="22" customWidth="1"/>
    <col min="5902" max="6144" width="9.109375" style="22"/>
    <col min="6145" max="6145" width="4.6640625" style="22" customWidth="1"/>
    <col min="6146" max="6146" width="12.109375" style="22" customWidth="1"/>
    <col min="6147" max="6147" width="37.5546875" style="22" customWidth="1"/>
    <col min="6148" max="6148" width="8.5546875" style="22" customWidth="1"/>
    <col min="6149" max="6149" width="9.44140625" style="22" customWidth="1"/>
    <col min="6150" max="6150" width="12.5546875" style="22" bestFit="1" customWidth="1"/>
    <col min="6151" max="6151" width="11.33203125" style="22" customWidth="1"/>
    <col min="6152" max="6152" width="12.109375" style="22" customWidth="1"/>
    <col min="6153" max="6153" width="10.44140625" style="22" customWidth="1"/>
    <col min="6154" max="6154" width="11.109375" style="22" customWidth="1"/>
    <col min="6155" max="6155" width="10.33203125" style="22" customWidth="1"/>
    <col min="6156" max="6156" width="11" style="22" customWidth="1"/>
    <col min="6157" max="6157" width="14.88671875" style="22" customWidth="1"/>
    <col min="6158" max="6400" width="9.109375" style="22"/>
    <col min="6401" max="6401" width="4.6640625" style="22" customWidth="1"/>
    <col min="6402" max="6402" width="12.109375" style="22" customWidth="1"/>
    <col min="6403" max="6403" width="37.5546875" style="22" customWidth="1"/>
    <col min="6404" max="6404" width="8.5546875" style="22" customWidth="1"/>
    <col min="6405" max="6405" width="9.44140625" style="22" customWidth="1"/>
    <col min="6406" max="6406" width="12.5546875" style="22" bestFit="1" customWidth="1"/>
    <col min="6407" max="6407" width="11.33203125" style="22" customWidth="1"/>
    <col min="6408" max="6408" width="12.109375" style="22" customWidth="1"/>
    <col min="6409" max="6409" width="10.44140625" style="22" customWidth="1"/>
    <col min="6410" max="6410" width="11.109375" style="22" customWidth="1"/>
    <col min="6411" max="6411" width="10.33203125" style="22" customWidth="1"/>
    <col min="6412" max="6412" width="11" style="22" customWidth="1"/>
    <col min="6413" max="6413" width="14.88671875" style="22" customWidth="1"/>
    <col min="6414" max="6656" width="9.109375" style="22"/>
    <col min="6657" max="6657" width="4.6640625" style="22" customWidth="1"/>
    <col min="6658" max="6658" width="12.109375" style="22" customWidth="1"/>
    <col min="6659" max="6659" width="37.5546875" style="22" customWidth="1"/>
    <col min="6660" max="6660" width="8.5546875" style="22" customWidth="1"/>
    <col min="6661" max="6661" width="9.44140625" style="22" customWidth="1"/>
    <col min="6662" max="6662" width="12.5546875" style="22" bestFit="1" customWidth="1"/>
    <col min="6663" max="6663" width="11.33203125" style="22" customWidth="1"/>
    <col min="6664" max="6664" width="12.109375" style="22" customWidth="1"/>
    <col min="6665" max="6665" width="10.44140625" style="22" customWidth="1"/>
    <col min="6666" max="6666" width="11.109375" style="22" customWidth="1"/>
    <col min="6667" max="6667" width="10.33203125" style="22" customWidth="1"/>
    <col min="6668" max="6668" width="11" style="22" customWidth="1"/>
    <col min="6669" max="6669" width="14.88671875" style="22" customWidth="1"/>
    <col min="6670" max="6912" width="9.109375" style="22"/>
    <col min="6913" max="6913" width="4.6640625" style="22" customWidth="1"/>
    <col min="6914" max="6914" width="12.109375" style="22" customWidth="1"/>
    <col min="6915" max="6915" width="37.5546875" style="22" customWidth="1"/>
    <col min="6916" max="6916" width="8.5546875" style="22" customWidth="1"/>
    <col min="6917" max="6917" width="9.44140625" style="22" customWidth="1"/>
    <col min="6918" max="6918" width="12.5546875" style="22" bestFit="1" customWidth="1"/>
    <col min="6919" max="6919" width="11.33203125" style="22" customWidth="1"/>
    <col min="6920" max="6920" width="12.109375" style="22" customWidth="1"/>
    <col min="6921" max="6921" width="10.44140625" style="22" customWidth="1"/>
    <col min="6922" max="6922" width="11.109375" style="22" customWidth="1"/>
    <col min="6923" max="6923" width="10.33203125" style="22" customWidth="1"/>
    <col min="6924" max="6924" width="11" style="22" customWidth="1"/>
    <col min="6925" max="6925" width="14.88671875" style="22" customWidth="1"/>
    <col min="6926" max="7168" width="9.109375" style="22"/>
    <col min="7169" max="7169" width="4.6640625" style="22" customWidth="1"/>
    <col min="7170" max="7170" width="12.109375" style="22" customWidth="1"/>
    <col min="7171" max="7171" width="37.5546875" style="22" customWidth="1"/>
    <col min="7172" max="7172" width="8.5546875" style="22" customWidth="1"/>
    <col min="7173" max="7173" width="9.44140625" style="22" customWidth="1"/>
    <col min="7174" max="7174" width="12.5546875" style="22" bestFit="1" customWidth="1"/>
    <col min="7175" max="7175" width="11.33203125" style="22" customWidth="1"/>
    <col min="7176" max="7176" width="12.109375" style="22" customWidth="1"/>
    <col min="7177" max="7177" width="10.44140625" style="22" customWidth="1"/>
    <col min="7178" max="7178" width="11.109375" style="22" customWidth="1"/>
    <col min="7179" max="7179" width="10.33203125" style="22" customWidth="1"/>
    <col min="7180" max="7180" width="11" style="22" customWidth="1"/>
    <col min="7181" max="7181" width="14.88671875" style="22" customWidth="1"/>
    <col min="7182" max="7424" width="9.109375" style="22"/>
    <col min="7425" max="7425" width="4.6640625" style="22" customWidth="1"/>
    <col min="7426" max="7426" width="12.109375" style="22" customWidth="1"/>
    <col min="7427" max="7427" width="37.5546875" style="22" customWidth="1"/>
    <col min="7428" max="7428" width="8.5546875" style="22" customWidth="1"/>
    <col min="7429" max="7429" width="9.44140625" style="22" customWidth="1"/>
    <col min="7430" max="7430" width="12.5546875" style="22" bestFit="1" customWidth="1"/>
    <col min="7431" max="7431" width="11.33203125" style="22" customWidth="1"/>
    <col min="7432" max="7432" width="12.109375" style="22" customWidth="1"/>
    <col min="7433" max="7433" width="10.44140625" style="22" customWidth="1"/>
    <col min="7434" max="7434" width="11.109375" style="22" customWidth="1"/>
    <col min="7435" max="7435" width="10.33203125" style="22" customWidth="1"/>
    <col min="7436" max="7436" width="11" style="22" customWidth="1"/>
    <col min="7437" max="7437" width="14.88671875" style="22" customWidth="1"/>
    <col min="7438" max="7680" width="9.109375" style="22"/>
    <col min="7681" max="7681" width="4.6640625" style="22" customWidth="1"/>
    <col min="7682" max="7682" width="12.109375" style="22" customWidth="1"/>
    <col min="7683" max="7683" width="37.5546875" style="22" customWidth="1"/>
    <col min="7684" max="7684" width="8.5546875" style="22" customWidth="1"/>
    <col min="7685" max="7685" width="9.44140625" style="22" customWidth="1"/>
    <col min="7686" max="7686" width="12.5546875" style="22" bestFit="1" customWidth="1"/>
    <col min="7687" max="7687" width="11.33203125" style="22" customWidth="1"/>
    <col min="7688" max="7688" width="12.109375" style="22" customWidth="1"/>
    <col min="7689" max="7689" width="10.44140625" style="22" customWidth="1"/>
    <col min="7690" max="7690" width="11.109375" style="22" customWidth="1"/>
    <col min="7691" max="7691" width="10.33203125" style="22" customWidth="1"/>
    <col min="7692" max="7692" width="11" style="22" customWidth="1"/>
    <col min="7693" max="7693" width="14.88671875" style="22" customWidth="1"/>
    <col min="7694" max="7936" width="9.109375" style="22"/>
    <col min="7937" max="7937" width="4.6640625" style="22" customWidth="1"/>
    <col min="7938" max="7938" width="12.109375" style="22" customWidth="1"/>
    <col min="7939" max="7939" width="37.5546875" style="22" customWidth="1"/>
    <col min="7940" max="7940" width="8.5546875" style="22" customWidth="1"/>
    <col min="7941" max="7941" width="9.44140625" style="22" customWidth="1"/>
    <col min="7942" max="7942" width="12.5546875" style="22" bestFit="1" customWidth="1"/>
    <col min="7943" max="7943" width="11.33203125" style="22" customWidth="1"/>
    <col min="7944" max="7944" width="12.109375" style="22" customWidth="1"/>
    <col min="7945" max="7945" width="10.44140625" style="22" customWidth="1"/>
    <col min="7946" max="7946" width="11.109375" style="22" customWidth="1"/>
    <col min="7947" max="7947" width="10.33203125" style="22" customWidth="1"/>
    <col min="7948" max="7948" width="11" style="22" customWidth="1"/>
    <col min="7949" max="7949" width="14.88671875" style="22" customWidth="1"/>
    <col min="7950" max="8192" width="9.109375" style="22"/>
    <col min="8193" max="8193" width="4.6640625" style="22" customWidth="1"/>
    <col min="8194" max="8194" width="12.109375" style="22" customWidth="1"/>
    <col min="8195" max="8195" width="37.5546875" style="22" customWidth="1"/>
    <col min="8196" max="8196" width="8.5546875" style="22" customWidth="1"/>
    <col min="8197" max="8197" width="9.44140625" style="22" customWidth="1"/>
    <col min="8198" max="8198" width="12.5546875" style="22" bestFit="1" customWidth="1"/>
    <col min="8199" max="8199" width="11.33203125" style="22" customWidth="1"/>
    <col min="8200" max="8200" width="12.109375" style="22" customWidth="1"/>
    <col min="8201" max="8201" width="10.44140625" style="22" customWidth="1"/>
    <col min="8202" max="8202" width="11.109375" style="22" customWidth="1"/>
    <col min="8203" max="8203" width="10.33203125" style="22" customWidth="1"/>
    <col min="8204" max="8204" width="11" style="22" customWidth="1"/>
    <col min="8205" max="8205" width="14.88671875" style="22" customWidth="1"/>
    <col min="8206" max="8448" width="9.109375" style="22"/>
    <col min="8449" max="8449" width="4.6640625" style="22" customWidth="1"/>
    <col min="8450" max="8450" width="12.109375" style="22" customWidth="1"/>
    <col min="8451" max="8451" width="37.5546875" style="22" customWidth="1"/>
    <col min="8452" max="8452" width="8.5546875" style="22" customWidth="1"/>
    <col min="8453" max="8453" width="9.44140625" style="22" customWidth="1"/>
    <col min="8454" max="8454" width="12.5546875" style="22" bestFit="1" customWidth="1"/>
    <col min="8455" max="8455" width="11.33203125" style="22" customWidth="1"/>
    <col min="8456" max="8456" width="12.109375" style="22" customWidth="1"/>
    <col min="8457" max="8457" width="10.44140625" style="22" customWidth="1"/>
    <col min="8458" max="8458" width="11.109375" style="22" customWidth="1"/>
    <col min="8459" max="8459" width="10.33203125" style="22" customWidth="1"/>
    <col min="8460" max="8460" width="11" style="22" customWidth="1"/>
    <col min="8461" max="8461" width="14.88671875" style="22" customWidth="1"/>
    <col min="8462" max="8704" width="9.109375" style="22"/>
    <col min="8705" max="8705" width="4.6640625" style="22" customWidth="1"/>
    <col min="8706" max="8706" width="12.109375" style="22" customWidth="1"/>
    <col min="8707" max="8707" width="37.5546875" style="22" customWidth="1"/>
    <col min="8708" max="8708" width="8.5546875" style="22" customWidth="1"/>
    <col min="8709" max="8709" width="9.44140625" style="22" customWidth="1"/>
    <col min="8710" max="8710" width="12.5546875" style="22" bestFit="1" customWidth="1"/>
    <col min="8711" max="8711" width="11.33203125" style="22" customWidth="1"/>
    <col min="8712" max="8712" width="12.109375" style="22" customWidth="1"/>
    <col min="8713" max="8713" width="10.44140625" style="22" customWidth="1"/>
    <col min="8714" max="8714" width="11.109375" style="22" customWidth="1"/>
    <col min="8715" max="8715" width="10.33203125" style="22" customWidth="1"/>
    <col min="8716" max="8716" width="11" style="22" customWidth="1"/>
    <col min="8717" max="8717" width="14.88671875" style="22" customWidth="1"/>
    <col min="8718" max="8960" width="9.109375" style="22"/>
    <col min="8961" max="8961" width="4.6640625" style="22" customWidth="1"/>
    <col min="8962" max="8962" width="12.109375" style="22" customWidth="1"/>
    <col min="8963" max="8963" width="37.5546875" style="22" customWidth="1"/>
    <col min="8964" max="8964" width="8.5546875" style="22" customWidth="1"/>
    <col min="8965" max="8965" width="9.44140625" style="22" customWidth="1"/>
    <col min="8966" max="8966" width="12.5546875" style="22" bestFit="1" customWidth="1"/>
    <col min="8967" max="8967" width="11.33203125" style="22" customWidth="1"/>
    <col min="8968" max="8968" width="12.109375" style="22" customWidth="1"/>
    <col min="8969" max="8969" width="10.44140625" style="22" customWidth="1"/>
    <col min="8970" max="8970" width="11.109375" style="22" customWidth="1"/>
    <col min="8971" max="8971" width="10.33203125" style="22" customWidth="1"/>
    <col min="8972" max="8972" width="11" style="22" customWidth="1"/>
    <col min="8973" max="8973" width="14.88671875" style="22" customWidth="1"/>
    <col min="8974" max="9216" width="9.109375" style="22"/>
    <col min="9217" max="9217" width="4.6640625" style="22" customWidth="1"/>
    <col min="9218" max="9218" width="12.109375" style="22" customWidth="1"/>
    <col min="9219" max="9219" width="37.5546875" style="22" customWidth="1"/>
    <col min="9220" max="9220" width="8.5546875" style="22" customWidth="1"/>
    <col min="9221" max="9221" width="9.44140625" style="22" customWidth="1"/>
    <col min="9222" max="9222" width="12.5546875" style="22" bestFit="1" customWidth="1"/>
    <col min="9223" max="9223" width="11.33203125" style="22" customWidth="1"/>
    <col min="9224" max="9224" width="12.109375" style="22" customWidth="1"/>
    <col min="9225" max="9225" width="10.44140625" style="22" customWidth="1"/>
    <col min="9226" max="9226" width="11.109375" style="22" customWidth="1"/>
    <col min="9227" max="9227" width="10.33203125" style="22" customWidth="1"/>
    <col min="9228" max="9228" width="11" style="22" customWidth="1"/>
    <col min="9229" max="9229" width="14.88671875" style="22" customWidth="1"/>
    <col min="9230" max="9472" width="9.109375" style="22"/>
    <col min="9473" max="9473" width="4.6640625" style="22" customWidth="1"/>
    <col min="9474" max="9474" width="12.109375" style="22" customWidth="1"/>
    <col min="9475" max="9475" width="37.5546875" style="22" customWidth="1"/>
    <col min="9476" max="9476" width="8.5546875" style="22" customWidth="1"/>
    <col min="9477" max="9477" width="9.44140625" style="22" customWidth="1"/>
    <col min="9478" max="9478" width="12.5546875" style="22" bestFit="1" customWidth="1"/>
    <col min="9479" max="9479" width="11.33203125" style="22" customWidth="1"/>
    <col min="9480" max="9480" width="12.109375" style="22" customWidth="1"/>
    <col min="9481" max="9481" width="10.44140625" style="22" customWidth="1"/>
    <col min="9482" max="9482" width="11.109375" style="22" customWidth="1"/>
    <col min="9483" max="9483" width="10.33203125" style="22" customWidth="1"/>
    <col min="9484" max="9484" width="11" style="22" customWidth="1"/>
    <col min="9485" max="9485" width="14.88671875" style="22" customWidth="1"/>
    <col min="9486" max="9728" width="9.109375" style="22"/>
    <col min="9729" max="9729" width="4.6640625" style="22" customWidth="1"/>
    <col min="9730" max="9730" width="12.109375" style="22" customWidth="1"/>
    <col min="9731" max="9731" width="37.5546875" style="22" customWidth="1"/>
    <col min="9732" max="9732" width="8.5546875" style="22" customWidth="1"/>
    <col min="9733" max="9733" width="9.44140625" style="22" customWidth="1"/>
    <col min="9734" max="9734" width="12.5546875" style="22" bestFit="1" customWidth="1"/>
    <col min="9735" max="9735" width="11.33203125" style="22" customWidth="1"/>
    <col min="9736" max="9736" width="12.109375" style="22" customWidth="1"/>
    <col min="9737" max="9737" width="10.44140625" style="22" customWidth="1"/>
    <col min="9738" max="9738" width="11.109375" style="22" customWidth="1"/>
    <col min="9739" max="9739" width="10.33203125" style="22" customWidth="1"/>
    <col min="9740" max="9740" width="11" style="22" customWidth="1"/>
    <col min="9741" max="9741" width="14.88671875" style="22" customWidth="1"/>
    <col min="9742" max="9984" width="9.109375" style="22"/>
    <col min="9985" max="9985" width="4.6640625" style="22" customWidth="1"/>
    <col min="9986" max="9986" width="12.109375" style="22" customWidth="1"/>
    <col min="9987" max="9987" width="37.5546875" style="22" customWidth="1"/>
    <col min="9988" max="9988" width="8.5546875" style="22" customWidth="1"/>
    <col min="9989" max="9989" width="9.44140625" style="22" customWidth="1"/>
    <col min="9990" max="9990" width="12.5546875" style="22" bestFit="1" customWidth="1"/>
    <col min="9991" max="9991" width="11.33203125" style="22" customWidth="1"/>
    <col min="9992" max="9992" width="12.109375" style="22" customWidth="1"/>
    <col min="9993" max="9993" width="10.44140625" style="22" customWidth="1"/>
    <col min="9994" max="9994" width="11.109375" style="22" customWidth="1"/>
    <col min="9995" max="9995" width="10.33203125" style="22" customWidth="1"/>
    <col min="9996" max="9996" width="11" style="22" customWidth="1"/>
    <col min="9997" max="9997" width="14.88671875" style="22" customWidth="1"/>
    <col min="9998" max="10240" width="9.109375" style="22"/>
    <col min="10241" max="10241" width="4.6640625" style="22" customWidth="1"/>
    <col min="10242" max="10242" width="12.109375" style="22" customWidth="1"/>
    <col min="10243" max="10243" width="37.5546875" style="22" customWidth="1"/>
    <col min="10244" max="10244" width="8.5546875" style="22" customWidth="1"/>
    <col min="10245" max="10245" width="9.44140625" style="22" customWidth="1"/>
    <col min="10246" max="10246" width="12.5546875" style="22" bestFit="1" customWidth="1"/>
    <col min="10247" max="10247" width="11.33203125" style="22" customWidth="1"/>
    <col min="10248" max="10248" width="12.109375" style="22" customWidth="1"/>
    <col min="10249" max="10249" width="10.44140625" style="22" customWidth="1"/>
    <col min="10250" max="10250" width="11.109375" style="22" customWidth="1"/>
    <col min="10251" max="10251" width="10.33203125" style="22" customWidth="1"/>
    <col min="10252" max="10252" width="11" style="22" customWidth="1"/>
    <col min="10253" max="10253" width="14.88671875" style="22" customWidth="1"/>
    <col min="10254" max="10496" width="9.109375" style="22"/>
    <col min="10497" max="10497" width="4.6640625" style="22" customWidth="1"/>
    <col min="10498" max="10498" width="12.109375" style="22" customWidth="1"/>
    <col min="10499" max="10499" width="37.5546875" style="22" customWidth="1"/>
    <col min="10500" max="10500" width="8.5546875" style="22" customWidth="1"/>
    <col min="10501" max="10501" width="9.44140625" style="22" customWidth="1"/>
    <col min="10502" max="10502" width="12.5546875" style="22" bestFit="1" customWidth="1"/>
    <col min="10503" max="10503" width="11.33203125" style="22" customWidth="1"/>
    <col min="10504" max="10504" width="12.109375" style="22" customWidth="1"/>
    <col min="10505" max="10505" width="10.44140625" style="22" customWidth="1"/>
    <col min="10506" max="10506" width="11.109375" style="22" customWidth="1"/>
    <col min="10507" max="10507" width="10.33203125" style="22" customWidth="1"/>
    <col min="10508" max="10508" width="11" style="22" customWidth="1"/>
    <col min="10509" max="10509" width="14.88671875" style="22" customWidth="1"/>
    <col min="10510" max="10752" width="9.109375" style="22"/>
    <col min="10753" max="10753" width="4.6640625" style="22" customWidth="1"/>
    <col min="10754" max="10754" width="12.109375" style="22" customWidth="1"/>
    <col min="10755" max="10755" width="37.5546875" style="22" customWidth="1"/>
    <col min="10756" max="10756" width="8.5546875" style="22" customWidth="1"/>
    <col min="10757" max="10757" width="9.44140625" style="22" customWidth="1"/>
    <col min="10758" max="10758" width="12.5546875" style="22" bestFit="1" customWidth="1"/>
    <col min="10759" max="10759" width="11.33203125" style="22" customWidth="1"/>
    <col min="10760" max="10760" width="12.109375" style="22" customWidth="1"/>
    <col min="10761" max="10761" width="10.44140625" style="22" customWidth="1"/>
    <col min="10762" max="10762" width="11.109375" style="22" customWidth="1"/>
    <col min="10763" max="10763" width="10.33203125" style="22" customWidth="1"/>
    <col min="10764" max="10764" width="11" style="22" customWidth="1"/>
    <col min="10765" max="10765" width="14.88671875" style="22" customWidth="1"/>
    <col min="10766" max="11008" width="9.109375" style="22"/>
    <col min="11009" max="11009" width="4.6640625" style="22" customWidth="1"/>
    <col min="11010" max="11010" width="12.109375" style="22" customWidth="1"/>
    <col min="11011" max="11011" width="37.5546875" style="22" customWidth="1"/>
    <col min="11012" max="11012" width="8.5546875" style="22" customWidth="1"/>
    <col min="11013" max="11013" width="9.44140625" style="22" customWidth="1"/>
    <col min="11014" max="11014" width="12.5546875" style="22" bestFit="1" customWidth="1"/>
    <col min="11015" max="11015" width="11.33203125" style="22" customWidth="1"/>
    <col min="11016" max="11016" width="12.109375" style="22" customWidth="1"/>
    <col min="11017" max="11017" width="10.44140625" style="22" customWidth="1"/>
    <col min="11018" max="11018" width="11.109375" style="22" customWidth="1"/>
    <col min="11019" max="11019" width="10.33203125" style="22" customWidth="1"/>
    <col min="11020" max="11020" width="11" style="22" customWidth="1"/>
    <col min="11021" max="11021" width="14.88671875" style="22" customWidth="1"/>
    <col min="11022" max="11264" width="9.109375" style="22"/>
    <col min="11265" max="11265" width="4.6640625" style="22" customWidth="1"/>
    <col min="11266" max="11266" width="12.109375" style="22" customWidth="1"/>
    <col min="11267" max="11267" width="37.5546875" style="22" customWidth="1"/>
    <col min="11268" max="11268" width="8.5546875" style="22" customWidth="1"/>
    <col min="11269" max="11269" width="9.44140625" style="22" customWidth="1"/>
    <col min="11270" max="11270" width="12.5546875" style="22" bestFit="1" customWidth="1"/>
    <col min="11271" max="11271" width="11.33203125" style="22" customWidth="1"/>
    <col min="11272" max="11272" width="12.109375" style="22" customWidth="1"/>
    <col min="11273" max="11273" width="10.44140625" style="22" customWidth="1"/>
    <col min="11274" max="11274" width="11.109375" style="22" customWidth="1"/>
    <col min="11275" max="11275" width="10.33203125" style="22" customWidth="1"/>
    <col min="11276" max="11276" width="11" style="22" customWidth="1"/>
    <col min="11277" max="11277" width="14.88671875" style="22" customWidth="1"/>
    <col min="11278" max="11520" width="9.109375" style="22"/>
    <col min="11521" max="11521" width="4.6640625" style="22" customWidth="1"/>
    <col min="11522" max="11522" width="12.109375" style="22" customWidth="1"/>
    <col min="11523" max="11523" width="37.5546875" style="22" customWidth="1"/>
    <col min="11524" max="11524" width="8.5546875" style="22" customWidth="1"/>
    <col min="11525" max="11525" width="9.44140625" style="22" customWidth="1"/>
    <col min="11526" max="11526" width="12.5546875" style="22" bestFit="1" customWidth="1"/>
    <col min="11527" max="11527" width="11.33203125" style="22" customWidth="1"/>
    <col min="11528" max="11528" width="12.109375" style="22" customWidth="1"/>
    <col min="11529" max="11529" width="10.44140625" style="22" customWidth="1"/>
    <col min="11530" max="11530" width="11.109375" style="22" customWidth="1"/>
    <col min="11531" max="11531" width="10.33203125" style="22" customWidth="1"/>
    <col min="11532" max="11532" width="11" style="22" customWidth="1"/>
    <col min="11533" max="11533" width="14.88671875" style="22" customWidth="1"/>
    <col min="11534" max="11776" width="9.109375" style="22"/>
    <col min="11777" max="11777" width="4.6640625" style="22" customWidth="1"/>
    <col min="11778" max="11778" width="12.109375" style="22" customWidth="1"/>
    <col min="11779" max="11779" width="37.5546875" style="22" customWidth="1"/>
    <col min="11780" max="11780" width="8.5546875" style="22" customWidth="1"/>
    <col min="11781" max="11781" width="9.44140625" style="22" customWidth="1"/>
    <col min="11782" max="11782" width="12.5546875" style="22" bestFit="1" customWidth="1"/>
    <col min="11783" max="11783" width="11.33203125" style="22" customWidth="1"/>
    <col min="11784" max="11784" width="12.109375" style="22" customWidth="1"/>
    <col min="11785" max="11785" width="10.44140625" style="22" customWidth="1"/>
    <col min="11786" max="11786" width="11.109375" style="22" customWidth="1"/>
    <col min="11787" max="11787" width="10.33203125" style="22" customWidth="1"/>
    <col min="11788" max="11788" width="11" style="22" customWidth="1"/>
    <col min="11789" max="11789" width="14.88671875" style="22" customWidth="1"/>
    <col min="11790" max="12032" width="9.109375" style="22"/>
    <col min="12033" max="12033" width="4.6640625" style="22" customWidth="1"/>
    <col min="12034" max="12034" width="12.109375" style="22" customWidth="1"/>
    <col min="12035" max="12035" width="37.5546875" style="22" customWidth="1"/>
    <col min="12036" max="12036" width="8.5546875" style="22" customWidth="1"/>
    <col min="12037" max="12037" width="9.44140625" style="22" customWidth="1"/>
    <col min="12038" max="12038" width="12.5546875" style="22" bestFit="1" customWidth="1"/>
    <col min="12039" max="12039" width="11.33203125" style="22" customWidth="1"/>
    <col min="12040" max="12040" width="12.109375" style="22" customWidth="1"/>
    <col min="12041" max="12041" width="10.44140625" style="22" customWidth="1"/>
    <col min="12042" max="12042" width="11.109375" style="22" customWidth="1"/>
    <col min="12043" max="12043" width="10.33203125" style="22" customWidth="1"/>
    <col min="12044" max="12044" width="11" style="22" customWidth="1"/>
    <col min="12045" max="12045" width="14.88671875" style="22" customWidth="1"/>
    <col min="12046" max="12288" width="9.109375" style="22"/>
    <col min="12289" max="12289" width="4.6640625" style="22" customWidth="1"/>
    <col min="12290" max="12290" width="12.109375" style="22" customWidth="1"/>
    <col min="12291" max="12291" width="37.5546875" style="22" customWidth="1"/>
    <col min="12292" max="12292" width="8.5546875" style="22" customWidth="1"/>
    <col min="12293" max="12293" width="9.44140625" style="22" customWidth="1"/>
    <col min="12294" max="12294" width="12.5546875" style="22" bestFit="1" customWidth="1"/>
    <col min="12295" max="12295" width="11.33203125" style="22" customWidth="1"/>
    <col min="12296" max="12296" width="12.109375" style="22" customWidth="1"/>
    <col min="12297" max="12297" width="10.44140625" style="22" customWidth="1"/>
    <col min="12298" max="12298" width="11.109375" style="22" customWidth="1"/>
    <col min="12299" max="12299" width="10.33203125" style="22" customWidth="1"/>
    <col min="12300" max="12300" width="11" style="22" customWidth="1"/>
    <col min="12301" max="12301" width="14.88671875" style="22" customWidth="1"/>
    <col min="12302" max="12544" width="9.109375" style="22"/>
    <col min="12545" max="12545" width="4.6640625" style="22" customWidth="1"/>
    <col min="12546" max="12546" width="12.109375" style="22" customWidth="1"/>
    <col min="12547" max="12547" width="37.5546875" style="22" customWidth="1"/>
    <col min="12548" max="12548" width="8.5546875" style="22" customWidth="1"/>
    <col min="12549" max="12549" width="9.44140625" style="22" customWidth="1"/>
    <col min="12550" max="12550" width="12.5546875" style="22" bestFit="1" customWidth="1"/>
    <col min="12551" max="12551" width="11.33203125" style="22" customWidth="1"/>
    <col min="12552" max="12552" width="12.109375" style="22" customWidth="1"/>
    <col min="12553" max="12553" width="10.44140625" style="22" customWidth="1"/>
    <col min="12554" max="12554" width="11.109375" style="22" customWidth="1"/>
    <col min="12555" max="12555" width="10.33203125" style="22" customWidth="1"/>
    <col min="12556" max="12556" width="11" style="22" customWidth="1"/>
    <col min="12557" max="12557" width="14.88671875" style="22" customWidth="1"/>
    <col min="12558" max="12800" width="9.109375" style="22"/>
    <col min="12801" max="12801" width="4.6640625" style="22" customWidth="1"/>
    <col min="12802" max="12802" width="12.109375" style="22" customWidth="1"/>
    <col min="12803" max="12803" width="37.5546875" style="22" customWidth="1"/>
    <col min="12804" max="12804" width="8.5546875" style="22" customWidth="1"/>
    <col min="12805" max="12805" width="9.44140625" style="22" customWidth="1"/>
    <col min="12806" max="12806" width="12.5546875" style="22" bestFit="1" customWidth="1"/>
    <col min="12807" max="12807" width="11.33203125" style="22" customWidth="1"/>
    <col min="12808" max="12808" width="12.109375" style="22" customWidth="1"/>
    <col min="12809" max="12809" width="10.44140625" style="22" customWidth="1"/>
    <col min="12810" max="12810" width="11.109375" style="22" customWidth="1"/>
    <col min="12811" max="12811" width="10.33203125" style="22" customWidth="1"/>
    <col min="12812" max="12812" width="11" style="22" customWidth="1"/>
    <col min="12813" max="12813" width="14.88671875" style="22" customWidth="1"/>
    <col min="12814" max="13056" width="9.109375" style="22"/>
    <col min="13057" max="13057" width="4.6640625" style="22" customWidth="1"/>
    <col min="13058" max="13058" width="12.109375" style="22" customWidth="1"/>
    <col min="13059" max="13059" width="37.5546875" style="22" customWidth="1"/>
    <col min="13060" max="13060" width="8.5546875" style="22" customWidth="1"/>
    <col min="13061" max="13061" width="9.44140625" style="22" customWidth="1"/>
    <col min="13062" max="13062" width="12.5546875" style="22" bestFit="1" customWidth="1"/>
    <col min="13063" max="13063" width="11.33203125" style="22" customWidth="1"/>
    <col min="13064" max="13064" width="12.109375" style="22" customWidth="1"/>
    <col min="13065" max="13065" width="10.44140625" style="22" customWidth="1"/>
    <col min="13066" max="13066" width="11.109375" style="22" customWidth="1"/>
    <col min="13067" max="13067" width="10.33203125" style="22" customWidth="1"/>
    <col min="13068" max="13068" width="11" style="22" customWidth="1"/>
    <col min="13069" max="13069" width="14.88671875" style="22" customWidth="1"/>
    <col min="13070" max="13312" width="9.109375" style="22"/>
    <col min="13313" max="13313" width="4.6640625" style="22" customWidth="1"/>
    <col min="13314" max="13314" width="12.109375" style="22" customWidth="1"/>
    <col min="13315" max="13315" width="37.5546875" style="22" customWidth="1"/>
    <col min="13316" max="13316" width="8.5546875" style="22" customWidth="1"/>
    <col min="13317" max="13317" width="9.44140625" style="22" customWidth="1"/>
    <col min="13318" max="13318" width="12.5546875" style="22" bestFit="1" customWidth="1"/>
    <col min="13319" max="13319" width="11.33203125" style="22" customWidth="1"/>
    <col min="13320" max="13320" width="12.109375" style="22" customWidth="1"/>
    <col min="13321" max="13321" width="10.44140625" style="22" customWidth="1"/>
    <col min="13322" max="13322" width="11.109375" style="22" customWidth="1"/>
    <col min="13323" max="13323" width="10.33203125" style="22" customWidth="1"/>
    <col min="13324" max="13324" width="11" style="22" customWidth="1"/>
    <col min="13325" max="13325" width="14.88671875" style="22" customWidth="1"/>
    <col min="13326" max="13568" width="9.109375" style="22"/>
    <col min="13569" max="13569" width="4.6640625" style="22" customWidth="1"/>
    <col min="13570" max="13570" width="12.109375" style="22" customWidth="1"/>
    <col min="13571" max="13571" width="37.5546875" style="22" customWidth="1"/>
    <col min="13572" max="13572" width="8.5546875" style="22" customWidth="1"/>
    <col min="13573" max="13573" width="9.44140625" style="22" customWidth="1"/>
    <col min="13574" max="13574" width="12.5546875" style="22" bestFit="1" customWidth="1"/>
    <col min="13575" max="13575" width="11.33203125" style="22" customWidth="1"/>
    <col min="13576" max="13576" width="12.109375" style="22" customWidth="1"/>
    <col min="13577" max="13577" width="10.44140625" style="22" customWidth="1"/>
    <col min="13578" max="13578" width="11.109375" style="22" customWidth="1"/>
    <col min="13579" max="13579" width="10.33203125" style="22" customWidth="1"/>
    <col min="13580" max="13580" width="11" style="22" customWidth="1"/>
    <col min="13581" max="13581" width="14.88671875" style="22" customWidth="1"/>
    <col min="13582" max="13824" width="9.109375" style="22"/>
    <col min="13825" max="13825" width="4.6640625" style="22" customWidth="1"/>
    <col min="13826" max="13826" width="12.109375" style="22" customWidth="1"/>
    <col min="13827" max="13827" width="37.5546875" style="22" customWidth="1"/>
    <col min="13828" max="13828" width="8.5546875" style="22" customWidth="1"/>
    <col min="13829" max="13829" width="9.44140625" style="22" customWidth="1"/>
    <col min="13830" max="13830" width="12.5546875" style="22" bestFit="1" customWidth="1"/>
    <col min="13831" max="13831" width="11.33203125" style="22" customWidth="1"/>
    <col min="13832" max="13832" width="12.109375" style="22" customWidth="1"/>
    <col min="13833" max="13833" width="10.44140625" style="22" customWidth="1"/>
    <col min="13834" max="13834" width="11.109375" style="22" customWidth="1"/>
    <col min="13835" max="13835" width="10.33203125" style="22" customWidth="1"/>
    <col min="13836" max="13836" width="11" style="22" customWidth="1"/>
    <col min="13837" max="13837" width="14.88671875" style="22" customWidth="1"/>
    <col min="13838" max="14080" width="9.109375" style="22"/>
    <col min="14081" max="14081" width="4.6640625" style="22" customWidth="1"/>
    <col min="14082" max="14082" width="12.109375" style="22" customWidth="1"/>
    <col min="14083" max="14083" width="37.5546875" style="22" customWidth="1"/>
    <col min="14084" max="14084" width="8.5546875" style="22" customWidth="1"/>
    <col min="14085" max="14085" width="9.44140625" style="22" customWidth="1"/>
    <col min="14086" max="14086" width="12.5546875" style="22" bestFit="1" customWidth="1"/>
    <col min="14087" max="14087" width="11.33203125" style="22" customWidth="1"/>
    <col min="14088" max="14088" width="12.109375" style="22" customWidth="1"/>
    <col min="14089" max="14089" width="10.44140625" style="22" customWidth="1"/>
    <col min="14090" max="14090" width="11.109375" style="22" customWidth="1"/>
    <col min="14091" max="14091" width="10.33203125" style="22" customWidth="1"/>
    <col min="14092" max="14092" width="11" style="22" customWidth="1"/>
    <col min="14093" max="14093" width="14.88671875" style="22" customWidth="1"/>
    <col min="14094" max="14336" width="9.109375" style="22"/>
    <col min="14337" max="14337" width="4.6640625" style="22" customWidth="1"/>
    <col min="14338" max="14338" width="12.109375" style="22" customWidth="1"/>
    <col min="14339" max="14339" width="37.5546875" style="22" customWidth="1"/>
    <col min="14340" max="14340" width="8.5546875" style="22" customWidth="1"/>
    <col min="14341" max="14341" width="9.44140625" style="22" customWidth="1"/>
    <col min="14342" max="14342" width="12.5546875" style="22" bestFit="1" customWidth="1"/>
    <col min="14343" max="14343" width="11.33203125" style="22" customWidth="1"/>
    <col min="14344" max="14344" width="12.109375" style="22" customWidth="1"/>
    <col min="14345" max="14345" width="10.44140625" style="22" customWidth="1"/>
    <col min="14346" max="14346" width="11.109375" style="22" customWidth="1"/>
    <col min="14347" max="14347" width="10.33203125" style="22" customWidth="1"/>
    <col min="14348" max="14348" width="11" style="22" customWidth="1"/>
    <col min="14349" max="14349" width="14.88671875" style="22" customWidth="1"/>
    <col min="14350" max="14592" width="9.109375" style="22"/>
    <col min="14593" max="14593" width="4.6640625" style="22" customWidth="1"/>
    <col min="14594" max="14594" width="12.109375" style="22" customWidth="1"/>
    <col min="14595" max="14595" width="37.5546875" style="22" customWidth="1"/>
    <col min="14596" max="14596" width="8.5546875" style="22" customWidth="1"/>
    <col min="14597" max="14597" width="9.44140625" style="22" customWidth="1"/>
    <col min="14598" max="14598" width="12.5546875" style="22" bestFit="1" customWidth="1"/>
    <col min="14599" max="14599" width="11.33203125" style="22" customWidth="1"/>
    <col min="14600" max="14600" width="12.109375" style="22" customWidth="1"/>
    <col min="14601" max="14601" width="10.44140625" style="22" customWidth="1"/>
    <col min="14602" max="14602" width="11.109375" style="22" customWidth="1"/>
    <col min="14603" max="14603" width="10.33203125" style="22" customWidth="1"/>
    <col min="14604" max="14604" width="11" style="22" customWidth="1"/>
    <col min="14605" max="14605" width="14.88671875" style="22" customWidth="1"/>
    <col min="14606" max="14848" width="9.109375" style="22"/>
    <col min="14849" max="14849" width="4.6640625" style="22" customWidth="1"/>
    <col min="14850" max="14850" width="12.109375" style="22" customWidth="1"/>
    <col min="14851" max="14851" width="37.5546875" style="22" customWidth="1"/>
    <col min="14852" max="14852" width="8.5546875" style="22" customWidth="1"/>
    <col min="14853" max="14853" width="9.44140625" style="22" customWidth="1"/>
    <col min="14854" max="14854" width="12.5546875" style="22" bestFit="1" customWidth="1"/>
    <col min="14855" max="14855" width="11.33203125" style="22" customWidth="1"/>
    <col min="14856" max="14856" width="12.109375" style="22" customWidth="1"/>
    <col min="14857" max="14857" width="10.44140625" style="22" customWidth="1"/>
    <col min="14858" max="14858" width="11.109375" style="22" customWidth="1"/>
    <col min="14859" max="14859" width="10.33203125" style="22" customWidth="1"/>
    <col min="14860" max="14860" width="11" style="22" customWidth="1"/>
    <col min="14861" max="14861" width="14.88671875" style="22" customWidth="1"/>
    <col min="14862" max="15104" width="9.109375" style="22"/>
    <col min="15105" max="15105" width="4.6640625" style="22" customWidth="1"/>
    <col min="15106" max="15106" width="12.109375" style="22" customWidth="1"/>
    <col min="15107" max="15107" width="37.5546875" style="22" customWidth="1"/>
    <col min="15108" max="15108" width="8.5546875" style="22" customWidth="1"/>
    <col min="15109" max="15109" width="9.44140625" style="22" customWidth="1"/>
    <col min="15110" max="15110" width="12.5546875" style="22" bestFit="1" customWidth="1"/>
    <col min="15111" max="15111" width="11.33203125" style="22" customWidth="1"/>
    <col min="15112" max="15112" width="12.109375" style="22" customWidth="1"/>
    <col min="15113" max="15113" width="10.44140625" style="22" customWidth="1"/>
    <col min="15114" max="15114" width="11.109375" style="22" customWidth="1"/>
    <col min="15115" max="15115" width="10.33203125" style="22" customWidth="1"/>
    <col min="15116" max="15116" width="11" style="22" customWidth="1"/>
    <col min="15117" max="15117" width="14.88671875" style="22" customWidth="1"/>
    <col min="15118" max="15360" width="9.109375" style="22"/>
    <col min="15361" max="15361" width="4.6640625" style="22" customWidth="1"/>
    <col min="15362" max="15362" width="12.109375" style="22" customWidth="1"/>
    <col min="15363" max="15363" width="37.5546875" style="22" customWidth="1"/>
    <col min="15364" max="15364" width="8.5546875" style="22" customWidth="1"/>
    <col min="15365" max="15365" width="9.44140625" style="22" customWidth="1"/>
    <col min="15366" max="15366" width="12.5546875" style="22" bestFit="1" customWidth="1"/>
    <col min="15367" max="15367" width="11.33203125" style="22" customWidth="1"/>
    <col min="15368" max="15368" width="12.109375" style="22" customWidth="1"/>
    <col min="15369" max="15369" width="10.44140625" style="22" customWidth="1"/>
    <col min="15370" max="15370" width="11.109375" style="22" customWidth="1"/>
    <col min="15371" max="15371" width="10.33203125" style="22" customWidth="1"/>
    <col min="15372" max="15372" width="11" style="22" customWidth="1"/>
    <col min="15373" max="15373" width="14.88671875" style="22" customWidth="1"/>
    <col min="15374" max="15616" width="9.109375" style="22"/>
    <col min="15617" max="15617" width="4.6640625" style="22" customWidth="1"/>
    <col min="15618" max="15618" width="12.109375" style="22" customWidth="1"/>
    <col min="15619" max="15619" width="37.5546875" style="22" customWidth="1"/>
    <col min="15620" max="15620" width="8.5546875" style="22" customWidth="1"/>
    <col min="15621" max="15621" width="9.44140625" style="22" customWidth="1"/>
    <col min="15622" max="15622" width="12.5546875" style="22" bestFit="1" customWidth="1"/>
    <col min="15623" max="15623" width="11.33203125" style="22" customWidth="1"/>
    <col min="15624" max="15624" width="12.109375" style="22" customWidth="1"/>
    <col min="15625" max="15625" width="10.44140625" style="22" customWidth="1"/>
    <col min="15626" max="15626" width="11.109375" style="22" customWidth="1"/>
    <col min="15627" max="15627" width="10.33203125" style="22" customWidth="1"/>
    <col min="15628" max="15628" width="11" style="22" customWidth="1"/>
    <col min="15629" max="15629" width="14.88671875" style="22" customWidth="1"/>
    <col min="15630" max="15872" width="9.109375" style="22"/>
    <col min="15873" max="15873" width="4.6640625" style="22" customWidth="1"/>
    <col min="15874" max="15874" width="12.109375" style="22" customWidth="1"/>
    <col min="15875" max="15875" width="37.5546875" style="22" customWidth="1"/>
    <col min="15876" max="15876" width="8.5546875" style="22" customWidth="1"/>
    <col min="15877" max="15877" width="9.44140625" style="22" customWidth="1"/>
    <col min="15878" max="15878" width="12.5546875" style="22" bestFit="1" customWidth="1"/>
    <col min="15879" max="15879" width="11.33203125" style="22" customWidth="1"/>
    <col min="15880" max="15880" width="12.109375" style="22" customWidth="1"/>
    <col min="15881" max="15881" width="10.44140625" style="22" customWidth="1"/>
    <col min="15882" max="15882" width="11.109375" style="22" customWidth="1"/>
    <col min="15883" max="15883" width="10.33203125" style="22" customWidth="1"/>
    <col min="15884" max="15884" width="11" style="22" customWidth="1"/>
    <col min="15885" max="15885" width="14.88671875" style="22" customWidth="1"/>
    <col min="15886" max="16128" width="9.109375" style="22"/>
    <col min="16129" max="16129" width="4.6640625" style="22" customWidth="1"/>
    <col min="16130" max="16130" width="12.109375" style="22" customWidth="1"/>
    <col min="16131" max="16131" width="37.5546875" style="22" customWidth="1"/>
    <col min="16132" max="16132" width="8.5546875" style="22" customWidth="1"/>
    <col min="16133" max="16133" width="9.44140625" style="22" customWidth="1"/>
    <col min="16134" max="16134" width="12.5546875" style="22" bestFit="1" customWidth="1"/>
    <col min="16135" max="16135" width="11.33203125" style="22" customWidth="1"/>
    <col min="16136" max="16136" width="12.109375" style="22" customWidth="1"/>
    <col min="16137" max="16137" width="10.44140625" style="22" customWidth="1"/>
    <col min="16138" max="16138" width="11.109375" style="22" customWidth="1"/>
    <col min="16139" max="16139" width="10.33203125" style="22" customWidth="1"/>
    <col min="16140" max="16140" width="11" style="22" customWidth="1"/>
    <col min="16141" max="16141" width="14.88671875" style="22" customWidth="1"/>
    <col min="16142" max="16384" width="9.109375" style="22"/>
  </cols>
  <sheetData>
    <row r="1" spans="1:253" s="19" customFormat="1" ht="21.75" customHeight="1">
      <c r="A1" s="480" t="s">
        <v>43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173"/>
      <c r="O1" s="173"/>
    </row>
    <row r="2" spans="1:253">
      <c r="A2" s="481" t="s">
        <v>88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253" ht="10.5" customHeight="1">
      <c r="A3" s="337"/>
      <c r="B3" s="110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</row>
    <row r="4" spans="1:253" ht="22.5" customHeight="1">
      <c r="A4" s="482" t="s">
        <v>62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253" ht="12.75" customHeight="1" thickBot="1">
      <c r="A5" s="337"/>
      <c r="B5" s="110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</row>
    <row r="6" spans="1:253" ht="25.5" customHeight="1">
      <c r="A6" s="483" t="s">
        <v>16</v>
      </c>
      <c r="B6" s="485" t="s">
        <v>17</v>
      </c>
      <c r="C6" s="487" t="s">
        <v>18</v>
      </c>
      <c r="D6" s="487" t="s">
        <v>19</v>
      </c>
      <c r="E6" s="487" t="s">
        <v>20</v>
      </c>
      <c r="F6" s="487" t="s">
        <v>21</v>
      </c>
      <c r="G6" s="489" t="s">
        <v>22</v>
      </c>
      <c r="H6" s="489"/>
      <c r="I6" s="489" t="s">
        <v>23</v>
      </c>
      <c r="J6" s="489"/>
      <c r="K6" s="487" t="s">
        <v>24</v>
      </c>
      <c r="L6" s="487"/>
      <c r="M6" s="112" t="s">
        <v>25</v>
      </c>
    </row>
    <row r="7" spans="1:253" ht="49.5" customHeight="1" thickBot="1">
      <c r="A7" s="484"/>
      <c r="B7" s="486"/>
      <c r="C7" s="488"/>
      <c r="D7" s="488"/>
      <c r="E7" s="488"/>
      <c r="F7" s="488"/>
      <c r="G7" s="113" t="s">
        <v>26</v>
      </c>
      <c r="H7" s="114" t="s">
        <v>10</v>
      </c>
      <c r="I7" s="113" t="s">
        <v>26</v>
      </c>
      <c r="J7" s="114" t="s">
        <v>10</v>
      </c>
      <c r="K7" s="113" t="s">
        <v>26</v>
      </c>
      <c r="L7" s="114" t="s">
        <v>27</v>
      </c>
      <c r="M7" s="115" t="s">
        <v>28</v>
      </c>
    </row>
    <row r="8" spans="1:253" ht="18" thickBot="1">
      <c r="A8" s="116">
        <v>1</v>
      </c>
      <c r="B8" s="25">
        <v>2</v>
      </c>
      <c r="C8" s="3">
        <v>3</v>
      </c>
      <c r="D8" s="3">
        <v>4</v>
      </c>
      <c r="E8" s="3">
        <v>5</v>
      </c>
      <c r="F8" s="3">
        <v>6</v>
      </c>
      <c r="G8" s="117">
        <v>7</v>
      </c>
      <c r="H8" s="118">
        <v>8</v>
      </c>
      <c r="I8" s="117">
        <v>9</v>
      </c>
      <c r="J8" s="118">
        <v>10</v>
      </c>
      <c r="K8" s="117">
        <v>11</v>
      </c>
      <c r="L8" s="118">
        <v>12</v>
      </c>
      <c r="M8" s="119">
        <v>13</v>
      </c>
    </row>
    <row r="9" spans="1:253" s="60" customFormat="1" ht="44.25" customHeight="1">
      <c r="A9" s="162">
        <v>1</v>
      </c>
      <c r="B9" s="389"/>
      <c r="C9" s="390" t="s">
        <v>59</v>
      </c>
      <c r="D9" s="391" t="s">
        <v>13</v>
      </c>
      <c r="E9" s="391"/>
      <c r="F9" s="392">
        <v>5.2</v>
      </c>
      <c r="G9" s="391"/>
      <c r="H9" s="393"/>
      <c r="I9" s="391"/>
      <c r="J9" s="393"/>
      <c r="K9" s="391"/>
      <c r="L9" s="393"/>
      <c r="M9" s="394"/>
      <c r="N9" s="177"/>
      <c r="O9" s="177"/>
      <c r="P9" s="163"/>
      <c r="Q9" s="163"/>
    </row>
    <row r="10" spans="1:253" s="35" customFormat="1" ht="39.75" customHeight="1">
      <c r="A10" s="44">
        <v>2</v>
      </c>
      <c r="B10" s="395"/>
      <c r="C10" s="364" t="s">
        <v>39</v>
      </c>
      <c r="D10" s="365" t="s">
        <v>9</v>
      </c>
      <c r="E10" s="365"/>
      <c r="F10" s="370">
        <v>5.2</v>
      </c>
      <c r="G10" s="365"/>
      <c r="H10" s="370"/>
      <c r="I10" s="365"/>
      <c r="J10" s="370"/>
      <c r="K10" s="365"/>
      <c r="L10" s="370"/>
      <c r="M10" s="396"/>
      <c r="N10" s="178"/>
      <c r="O10" s="178"/>
    </row>
    <row r="11" spans="1:253" s="17" customFormat="1" ht="56.25" customHeight="1">
      <c r="A11" s="170" t="s">
        <v>4</v>
      </c>
      <c r="B11" s="397"/>
      <c r="C11" s="361" t="s">
        <v>63</v>
      </c>
      <c r="D11" s="373" t="s">
        <v>13</v>
      </c>
      <c r="E11" s="373"/>
      <c r="F11" s="398">
        <v>5.2</v>
      </c>
      <c r="G11" s="373"/>
      <c r="H11" s="399"/>
      <c r="I11" s="373"/>
      <c r="J11" s="399"/>
      <c r="K11" s="373"/>
      <c r="L11" s="399"/>
      <c r="M11" s="400"/>
      <c r="N11" s="157"/>
      <c r="O11" s="157"/>
    </row>
    <row r="12" spans="1:253" s="8" customFormat="1" ht="57.75" customHeight="1">
      <c r="A12" s="9">
        <v>4</v>
      </c>
      <c r="B12" s="401"/>
      <c r="C12" s="361" t="s">
        <v>60</v>
      </c>
      <c r="D12" s="362" t="s">
        <v>8</v>
      </c>
      <c r="E12" s="362"/>
      <c r="F12" s="363">
        <v>60</v>
      </c>
      <c r="G12" s="362"/>
      <c r="H12" s="402"/>
      <c r="I12" s="362"/>
      <c r="J12" s="402"/>
      <c r="K12" s="362"/>
      <c r="L12" s="402"/>
      <c r="M12" s="403"/>
      <c r="N12" s="179"/>
      <c r="O12" s="179"/>
    </row>
    <row r="13" spans="1:253" s="13" customFormat="1" ht="48.6">
      <c r="A13" s="208" t="s">
        <v>37</v>
      </c>
      <c r="B13" s="383"/>
      <c r="C13" s="404" t="s">
        <v>64</v>
      </c>
      <c r="D13" s="368" t="s">
        <v>15</v>
      </c>
      <c r="E13" s="405"/>
      <c r="F13" s="406">
        <v>15</v>
      </c>
      <c r="G13" s="407"/>
      <c r="H13" s="408"/>
      <c r="I13" s="409"/>
      <c r="J13" s="410"/>
      <c r="K13" s="405"/>
      <c r="L13" s="408"/>
      <c r="M13" s="411"/>
      <c r="N13" s="174"/>
      <c r="O13" s="174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</row>
    <row r="14" spans="1:253" s="8" customFormat="1" ht="38.25" customHeight="1">
      <c r="A14" s="9">
        <v>6</v>
      </c>
      <c r="B14" s="401"/>
      <c r="C14" s="367" t="s">
        <v>65</v>
      </c>
      <c r="D14" s="362" t="s">
        <v>12</v>
      </c>
      <c r="E14" s="362"/>
      <c r="F14" s="402">
        <v>0.13</v>
      </c>
      <c r="G14" s="362"/>
      <c r="H14" s="402"/>
      <c r="I14" s="362"/>
      <c r="J14" s="402"/>
      <c r="K14" s="362"/>
      <c r="L14" s="402"/>
      <c r="M14" s="403"/>
      <c r="N14" s="180"/>
      <c r="O14" s="179"/>
    </row>
    <row r="15" spans="1:253" s="8" customFormat="1" ht="43.5" customHeight="1">
      <c r="A15" s="9">
        <v>7</v>
      </c>
      <c r="B15" s="401"/>
      <c r="C15" s="361" t="s">
        <v>172</v>
      </c>
      <c r="D15" s="362" t="s">
        <v>7</v>
      </c>
      <c r="E15" s="362"/>
      <c r="F15" s="363">
        <v>1</v>
      </c>
      <c r="G15" s="362"/>
      <c r="H15" s="402"/>
      <c r="I15" s="362"/>
      <c r="J15" s="402"/>
      <c r="K15" s="362"/>
      <c r="L15" s="402"/>
      <c r="M15" s="403"/>
      <c r="N15" s="179"/>
      <c r="O15" s="179"/>
    </row>
    <row r="16" spans="1:253" s="13" customFormat="1" ht="49.2" thickBot="1">
      <c r="A16" s="208" t="s">
        <v>42</v>
      </c>
      <c r="B16" s="383"/>
      <c r="C16" s="404" t="s">
        <v>89</v>
      </c>
      <c r="D16" s="368" t="s">
        <v>15</v>
      </c>
      <c r="E16" s="405"/>
      <c r="F16" s="406">
        <v>16</v>
      </c>
      <c r="G16" s="407"/>
      <c r="H16" s="408"/>
      <c r="I16" s="409"/>
      <c r="J16" s="410"/>
      <c r="K16" s="405"/>
      <c r="L16" s="408"/>
      <c r="M16" s="411"/>
      <c r="N16" s="174"/>
      <c r="O16" s="174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</row>
    <row r="17" spans="1:17" ht="24.75" customHeight="1" thickBot="1">
      <c r="A17" s="214"/>
      <c r="B17" s="215"/>
      <c r="C17" s="122" t="s">
        <v>14</v>
      </c>
      <c r="D17" s="117"/>
      <c r="E17" s="117"/>
      <c r="F17" s="123"/>
      <c r="G17" s="117"/>
      <c r="H17" s="124">
        <f>SUM(H9:H16)</f>
        <v>0</v>
      </c>
      <c r="I17" s="117"/>
      <c r="J17" s="124">
        <f>SUM(J9:J16)</f>
        <v>0</v>
      </c>
      <c r="K17" s="117"/>
      <c r="L17" s="120">
        <f>SUM(L9:L16)</f>
        <v>0</v>
      </c>
      <c r="M17" s="121">
        <f>SUM(M9:M16)</f>
        <v>0</v>
      </c>
      <c r="N17" s="181"/>
      <c r="O17" s="181"/>
    </row>
    <row r="18" spans="1:17" s="127" customFormat="1" ht="26.25" customHeight="1" thickBot="1">
      <c r="A18" s="105"/>
      <c r="B18" s="164"/>
      <c r="C18" s="106"/>
      <c r="D18" s="107"/>
      <c r="E18" s="107"/>
      <c r="F18" s="126"/>
      <c r="G18" s="125"/>
      <c r="H18" s="108">
        <f>H17*E18</f>
        <v>0</v>
      </c>
      <c r="I18" s="126"/>
      <c r="J18" s="126"/>
      <c r="K18" s="126"/>
      <c r="L18" s="142"/>
      <c r="M18" s="143">
        <f>H18</f>
        <v>0</v>
      </c>
      <c r="N18" s="182"/>
      <c r="O18" s="182"/>
    </row>
    <row r="19" spans="1:17" s="127" customFormat="1" ht="22.5" customHeight="1" thickBot="1">
      <c r="A19" s="100"/>
      <c r="B19" s="165"/>
      <c r="C19" s="104"/>
      <c r="D19" s="28"/>
      <c r="E19" s="28"/>
      <c r="F19" s="102"/>
      <c r="G19" s="101"/>
      <c r="H19" s="102"/>
      <c r="I19" s="102"/>
      <c r="J19" s="102"/>
      <c r="K19" s="102"/>
      <c r="L19" s="144"/>
      <c r="M19" s="39">
        <f>M17+M18</f>
        <v>0</v>
      </c>
      <c r="N19" s="182"/>
      <c r="O19" s="182"/>
    </row>
    <row r="20" spans="1:17" s="127" customFormat="1" ht="35.25" customHeight="1" thickBot="1">
      <c r="A20" s="128"/>
      <c r="B20" s="166"/>
      <c r="C20" s="130"/>
      <c r="D20" s="131"/>
      <c r="E20" s="131"/>
      <c r="F20" s="129"/>
      <c r="G20" s="129"/>
      <c r="H20" s="129"/>
      <c r="I20" s="132"/>
      <c r="J20" s="129"/>
      <c r="K20" s="132"/>
      <c r="L20" s="145"/>
      <c r="M20" s="146">
        <f>M19*E20</f>
        <v>0</v>
      </c>
      <c r="N20" s="183"/>
      <c r="O20" s="182"/>
    </row>
    <row r="21" spans="1:17" s="127" customFormat="1" ht="21.75" customHeight="1" thickBot="1">
      <c r="A21" s="100"/>
      <c r="B21" s="95"/>
      <c r="C21" s="104"/>
      <c r="D21" s="28"/>
      <c r="E21" s="28"/>
      <c r="F21" s="28"/>
      <c r="G21" s="28"/>
      <c r="H21" s="28"/>
      <c r="I21" s="103"/>
      <c r="J21" s="28"/>
      <c r="K21" s="103"/>
      <c r="L21" s="147"/>
      <c r="M21" s="148">
        <f>SUM(M19:M20)</f>
        <v>0</v>
      </c>
      <c r="N21" s="182"/>
      <c r="O21" s="184"/>
    </row>
    <row r="22" spans="1:17" s="127" customFormat="1" ht="26.25" customHeight="1" thickBot="1">
      <c r="A22" s="105"/>
      <c r="B22" s="167"/>
      <c r="C22" s="106"/>
      <c r="D22" s="107"/>
      <c r="E22" s="107"/>
      <c r="F22" s="31"/>
      <c r="G22" s="31"/>
      <c r="H22" s="31"/>
      <c r="I22" s="108"/>
      <c r="J22" s="31"/>
      <c r="K22" s="108"/>
      <c r="L22" s="149"/>
      <c r="M22" s="150">
        <f>M21*E22</f>
        <v>0</v>
      </c>
      <c r="N22" s="182"/>
      <c r="O22" s="184"/>
      <c r="Q22" s="133"/>
    </row>
    <row r="23" spans="1:17" s="127" customFormat="1" ht="26.25" customHeight="1" thickBot="1">
      <c r="A23" s="100"/>
      <c r="B23" s="165"/>
      <c r="C23" s="104"/>
      <c r="D23" s="28"/>
      <c r="E23" s="28"/>
      <c r="F23" s="102"/>
      <c r="G23" s="101"/>
      <c r="H23" s="102"/>
      <c r="I23" s="102"/>
      <c r="J23" s="102"/>
      <c r="K23" s="102"/>
      <c r="L23" s="144"/>
      <c r="M23" s="148">
        <f>SUM(M21:M22)</f>
        <v>0</v>
      </c>
      <c r="N23" s="182"/>
      <c r="O23" s="184"/>
    </row>
    <row r="24" spans="1:17">
      <c r="A24" s="337"/>
      <c r="B24" s="134"/>
      <c r="C24" s="135"/>
      <c r="D24" s="337"/>
      <c r="E24" s="337"/>
      <c r="F24" s="136"/>
      <c r="G24" s="337"/>
      <c r="H24" s="137"/>
      <c r="I24" s="337"/>
      <c r="J24" s="138"/>
      <c r="K24" s="337"/>
      <c r="L24" s="478"/>
      <c r="M24" s="478"/>
      <c r="N24" s="181"/>
    </row>
    <row r="25" spans="1:17">
      <c r="L25" s="479"/>
      <c r="M25" s="479"/>
      <c r="N25" s="181"/>
    </row>
    <row r="26" spans="1:17">
      <c r="C26" s="139"/>
      <c r="D26" s="140"/>
      <c r="E26" s="140"/>
      <c r="F26" s="443"/>
      <c r="G26" s="443"/>
      <c r="H26" s="17"/>
      <c r="I26" s="21"/>
      <c r="L26" s="479"/>
      <c r="M26" s="479"/>
      <c r="N26" s="181"/>
    </row>
    <row r="27" spans="1:17">
      <c r="C27" s="45"/>
      <c r="D27" s="45"/>
      <c r="E27" s="45"/>
      <c r="F27" s="45"/>
      <c r="G27" s="45"/>
      <c r="L27" s="479"/>
      <c r="M27" s="479"/>
      <c r="N27" s="181"/>
    </row>
    <row r="28" spans="1:17">
      <c r="C28" s="91"/>
      <c r="D28" s="29"/>
      <c r="E28" s="29"/>
      <c r="F28" s="444"/>
      <c r="G28" s="444"/>
    </row>
  </sheetData>
  <mergeCells count="15">
    <mergeCell ref="L24:M27"/>
    <mergeCell ref="F26:G26"/>
    <mergeCell ref="F28:G28"/>
    <mergeCell ref="A1:M1"/>
    <mergeCell ref="A2:M2"/>
    <mergeCell ref="A4:M4"/>
    <mergeCell ref="A6:A7"/>
    <mergeCell ref="B6:B7"/>
    <mergeCell ref="C6:C7"/>
    <mergeCell ref="D6:D7"/>
    <mergeCell ref="E6:E7"/>
    <mergeCell ref="F6:F7"/>
    <mergeCell ref="G6:H6"/>
    <mergeCell ref="I6:J6"/>
    <mergeCell ref="K6:L6"/>
  </mergeCells>
  <pageMargins left="0.7" right="0.7" top="0.75" bottom="0.75" header="0.3" footer="0.3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122"/>
  <sheetViews>
    <sheetView topLeftCell="A3" zoomScaleNormal="100" workbookViewId="0">
      <selection activeCell="D11" sqref="D11"/>
    </sheetView>
  </sheetViews>
  <sheetFormatPr defaultRowHeight="16.2"/>
  <cols>
    <col min="1" max="1" width="3.44140625" style="237" customWidth="1"/>
    <col min="2" max="2" width="15.33203125" style="237" customWidth="1"/>
    <col min="3" max="3" width="44.44140625" style="237" customWidth="1"/>
    <col min="4" max="4" width="15.44140625" style="278" customWidth="1"/>
    <col min="5" max="5" width="13.109375" style="279" customWidth="1"/>
    <col min="6" max="6" width="13.33203125" style="280" customWidth="1"/>
    <col min="7" max="7" width="13.33203125" style="281" customWidth="1"/>
    <col min="8" max="8" width="16.5546875" style="237" customWidth="1"/>
    <col min="9" max="256" width="9.109375" style="237"/>
    <col min="257" max="257" width="3.44140625" style="237" customWidth="1"/>
    <col min="258" max="258" width="15.33203125" style="237" customWidth="1"/>
    <col min="259" max="259" width="44.44140625" style="237" customWidth="1"/>
    <col min="260" max="260" width="15.44140625" style="237" customWidth="1"/>
    <col min="261" max="261" width="13.109375" style="237" customWidth="1"/>
    <col min="262" max="263" width="13.33203125" style="237" customWidth="1"/>
    <col min="264" max="264" width="13.44140625" style="237" customWidth="1"/>
    <col min="265" max="512" width="9.109375" style="237"/>
    <col min="513" max="513" width="3.44140625" style="237" customWidth="1"/>
    <col min="514" max="514" width="15.33203125" style="237" customWidth="1"/>
    <col min="515" max="515" width="44.44140625" style="237" customWidth="1"/>
    <col min="516" max="516" width="15.44140625" style="237" customWidth="1"/>
    <col min="517" max="517" width="13.109375" style="237" customWidth="1"/>
    <col min="518" max="519" width="13.33203125" style="237" customWidth="1"/>
    <col min="520" max="520" width="13.44140625" style="237" customWidth="1"/>
    <col min="521" max="768" width="9.109375" style="237"/>
    <col min="769" max="769" width="3.44140625" style="237" customWidth="1"/>
    <col min="770" max="770" width="15.33203125" style="237" customWidth="1"/>
    <col min="771" max="771" width="44.44140625" style="237" customWidth="1"/>
    <col min="772" max="772" width="15.44140625" style="237" customWidth="1"/>
    <col min="773" max="773" width="13.109375" style="237" customWidth="1"/>
    <col min="774" max="775" width="13.33203125" style="237" customWidth="1"/>
    <col min="776" max="776" width="13.44140625" style="237" customWidth="1"/>
    <col min="777" max="1024" width="9.109375" style="237"/>
    <col min="1025" max="1025" width="3.44140625" style="237" customWidth="1"/>
    <col min="1026" max="1026" width="15.33203125" style="237" customWidth="1"/>
    <col min="1027" max="1027" width="44.44140625" style="237" customWidth="1"/>
    <col min="1028" max="1028" width="15.44140625" style="237" customWidth="1"/>
    <col min="1029" max="1029" width="13.109375" style="237" customWidth="1"/>
    <col min="1030" max="1031" width="13.33203125" style="237" customWidth="1"/>
    <col min="1032" max="1032" width="13.44140625" style="237" customWidth="1"/>
    <col min="1033" max="1280" width="9.109375" style="237"/>
    <col min="1281" max="1281" width="3.44140625" style="237" customWidth="1"/>
    <col min="1282" max="1282" width="15.33203125" style="237" customWidth="1"/>
    <col min="1283" max="1283" width="44.44140625" style="237" customWidth="1"/>
    <col min="1284" max="1284" width="15.44140625" style="237" customWidth="1"/>
    <col min="1285" max="1285" width="13.109375" style="237" customWidth="1"/>
    <col min="1286" max="1287" width="13.33203125" style="237" customWidth="1"/>
    <col min="1288" max="1288" width="13.44140625" style="237" customWidth="1"/>
    <col min="1289" max="1536" width="9.109375" style="237"/>
    <col min="1537" max="1537" width="3.44140625" style="237" customWidth="1"/>
    <col min="1538" max="1538" width="15.33203125" style="237" customWidth="1"/>
    <col min="1539" max="1539" width="44.44140625" style="237" customWidth="1"/>
    <col min="1540" max="1540" width="15.44140625" style="237" customWidth="1"/>
    <col min="1541" max="1541" width="13.109375" style="237" customWidth="1"/>
    <col min="1542" max="1543" width="13.33203125" style="237" customWidth="1"/>
    <col min="1544" max="1544" width="13.44140625" style="237" customWidth="1"/>
    <col min="1545" max="1792" width="9.109375" style="237"/>
    <col min="1793" max="1793" width="3.44140625" style="237" customWidth="1"/>
    <col min="1794" max="1794" width="15.33203125" style="237" customWidth="1"/>
    <col min="1795" max="1795" width="44.44140625" style="237" customWidth="1"/>
    <col min="1796" max="1796" width="15.44140625" style="237" customWidth="1"/>
    <col min="1797" max="1797" width="13.109375" style="237" customWidth="1"/>
    <col min="1798" max="1799" width="13.33203125" style="237" customWidth="1"/>
    <col min="1800" max="1800" width="13.44140625" style="237" customWidth="1"/>
    <col min="1801" max="2048" width="9.109375" style="237"/>
    <col min="2049" max="2049" width="3.44140625" style="237" customWidth="1"/>
    <col min="2050" max="2050" width="15.33203125" style="237" customWidth="1"/>
    <col min="2051" max="2051" width="44.44140625" style="237" customWidth="1"/>
    <col min="2052" max="2052" width="15.44140625" style="237" customWidth="1"/>
    <col min="2053" max="2053" width="13.109375" style="237" customWidth="1"/>
    <col min="2054" max="2055" width="13.33203125" style="237" customWidth="1"/>
    <col min="2056" max="2056" width="13.44140625" style="237" customWidth="1"/>
    <col min="2057" max="2304" width="9.109375" style="237"/>
    <col min="2305" max="2305" width="3.44140625" style="237" customWidth="1"/>
    <col min="2306" max="2306" width="15.33203125" style="237" customWidth="1"/>
    <col min="2307" max="2307" width="44.44140625" style="237" customWidth="1"/>
    <col min="2308" max="2308" width="15.44140625" style="237" customWidth="1"/>
    <col min="2309" max="2309" width="13.109375" style="237" customWidth="1"/>
    <col min="2310" max="2311" width="13.33203125" style="237" customWidth="1"/>
    <col min="2312" max="2312" width="13.44140625" style="237" customWidth="1"/>
    <col min="2313" max="2560" width="9.109375" style="237"/>
    <col min="2561" max="2561" width="3.44140625" style="237" customWidth="1"/>
    <col min="2562" max="2562" width="15.33203125" style="237" customWidth="1"/>
    <col min="2563" max="2563" width="44.44140625" style="237" customWidth="1"/>
    <col min="2564" max="2564" width="15.44140625" style="237" customWidth="1"/>
    <col min="2565" max="2565" width="13.109375" style="237" customWidth="1"/>
    <col min="2566" max="2567" width="13.33203125" style="237" customWidth="1"/>
    <col min="2568" max="2568" width="13.44140625" style="237" customWidth="1"/>
    <col min="2569" max="2816" width="9.109375" style="237"/>
    <col min="2817" max="2817" width="3.44140625" style="237" customWidth="1"/>
    <col min="2818" max="2818" width="15.33203125" style="237" customWidth="1"/>
    <col min="2819" max="2819" width="44.44140625" style="237" customWidth="1"/>
    <col min="2820" max="2820" width="15.44140625" style="237" customWidth="1"/>
    <col min="2821" max="2821" width="13.109375" style="237" customWidth="1"/>
    <col min="2822" max="2823" width="13.33203125" style="237" customWidth="1"/>
    <col min="2824" max="2824" width="13.44140625" style="237" customWidth="1"/>
    <col min="2825" max="3072" width="9.109375" style="237"/>
    <col min="3073" max="3073" width="3.44140625" style="237" customWidth="1"/>
    <col min="3074" max="3074" width="15.33203125" style="237" customWidth="1"/>
    <col min="3075" max="3075" width="44.44140625" style="237" customWidth="1"/>
    <col min="3076" max="3076" width="15.44140625" style="237" customWidth="1"/>
    <col min="3077" max="3077" width="13.109375" style="237" customWidth="1"/>
    <col min="3078" max="3079" width="13.33203125" style="237" customWidth="1"/>
    <col min="3080" max="3080" width="13.44140625" style="237" customWidth="1"/>
    <col min="3081" max="3328" width="9.109375" style="237"/>
    <col min="3329" max="3329" width="3.44140625" style="237" customWidth="1"/>
    <col min="3330" max="3330" width="15.33203125" style="237" customWidth="1"/>
    <col min="3331" max="3331" width="44.44140625" style="237" customWidth="1"/>
    <col min="3332" max="3332" width="15.44140625" style="237" customWidth="1"/>
    <col min="3333" max="3333" width="13.109375" style="237" customWidth="1"/>
    <col min="3334" max="3335" width="13.33203125" style="237" customWidth="1"/>
    <col min="3336" max="3336" width="13.44140625" style="237" customWidth="1"/>
    <col min="3337" max="3584" width="9.109375" style="237"/>
    <col min="3585" max="3585" width="3.44140625" style="237" customWidth="1"/>
    <col min="3586" max="3586" width="15.33203125" style="237" customWidth="1"/>
    <col min="3587" max="3587" width="44.44140625" style="237" customWidth="1"/>
    <col min="3588" max="3588" width="15.44140625" style="237" customWidth="1"/>
    <col min="3589" max="3589" width="13.109375" style="237" customWidth="1"/>
    <col min="3590" max="3591" width="13.33203125" style="237" customWidth="1"/>
    <col min="3592" max="3592" width="13.44140625" style="237" customWidth="1"/>
    <col min="3593" max="3840" width="9.109375" style="237"/>
    <col min="3841" max="3841" width="3.44140625" style="237" customWidth="1"/>
    <col min="3842" max="3842" width="15.33203125" style="237" customWidth="1"/>
    <col min="3843" max="3843" width="44.44140625" style="237" customWidth="1"/>
    <col min="3844" max="3844" width="15.44140625" style="237" customWidth="1"/>
    <col min="3845" max="3845" width="13.109375" style="237" customWidth="1"/>
    <col min="3846" max="3847" width="13.33203125" style="237" customWidth="1"/>
    <col min="3848" max="3848" width="13.44140625" style="237" customWidth="1"/>
    <col min="3849" max="4096" width="9.109375" style="237"/>
    <col min="4097" max="4097" width="3.44140625" style="237" customWidth="1"/>
    <col min="4098" max="4098" width="15.33203125" style="237" customWidth="1"/>
    <col min="4099" max="4099" width="44.44140625" style="237" customWidth="1"/>
    <col min="4100" max="4100" width="15.44140625" style="237" customWidth="1"/>
    <col min="4101" max="4101" width="13.109375" style="237" customWidth="1"/>
    <col min="4102" max="4103" width="13.33203125" style="237" customWidth="1"/>
    <col min="4104" max="4104" width="13.44140625" style="237" customWidth="1"/>
    <col min="4105" max="4352" width="9.109375" style="237"/>
    <col min="4353" max="4353" width="3.44140625" style="237" customWidth="1"/>
    <col min="4354" max="4354" width="15.33203125" style="237" customWidth="1"/>
    <col min="4355" max="4355" width="44.44140625" style="237" customWidth="1"/>
    <col min="4356" max="4356" width="15.44140625" style="237" customWidth="1"/>
    <col min="4357" max="4357" width="13.109375" style="237" customWidth="1"/>
    <col min="4358" max="4359" width="13.33203125" style="237" customWidth="1"/>
    <col min="4360" max="4360" width="13.44140625" style="237" customWidth="1"/>
    <col min="4361" max="4608" width="9.109375" style="237"/>
    <col min="4609" max="4609" width="3.44140625" style="237" customWidth="1"/>
    <col min="4610" max="4610" width="15.33203125" style="237" customWidth="1"/>
    <col min="4611" max="4611" width="44.44140625" style="237" customWidth="1"/>
    <col min="4612" max="4612" width="15.44140625" style="237" customWidth="1"/>
    <col min="4613" max="4613" width="13.109375" style="237" customWidth="1"/>
    <col min="4614" max="4615" width="13.33203125" style="237" customWidth="1"/>
    <col min="4616" max="4616" width="13.44140625" style="237" customWidth="1"/>
    <col min="4617" max="4864" width="9.109375" style="237"/>
    <col min="4865" max="4865" width="3.44140625" style="237" customWidth="1"/>
    <col min="4866" max="4866" width="15.33203125" style="237" customWidth="1"/>
    <col min="4867" max="4867" width="44.44140625" style="237" customWidth="1"/>
    <col min="4868" max="4868" width="15.44140625" style="237" customWidth="1"/>
    <col min="4869" max="4869" width="13.109375" style="237" customWidth="1"/>
    <col min="4870" max="4871" width="13.33203125" style="237" customWidth="1"/>
    <col min="4872" max="4872" width="13.44140625" style="237" customWidth="1"/>
    <col min="4873" max="5120" width="9.109375" style="237"/>
    <col min="5121" max="5121" width="3.44140625" style="237" customWidth="1"/>
    <col min="5122" max="5122" width="15.33203125" style="237" customWidth="1"/>
    <col min="5123" max="5123" width="44.44140625" style="237" customWidth="1"/>
    <col min="5124" max="5124" width="15.44140625" style="237" customWidth="1"/>
    <col min="5125" max="5125" width="13.109375" style="237" customWidth="1"/>
    <col min="5126" max="5127" width="13.33203125" style="237" customWidth="1"/>
    <col min="5128" max="5128" width="13.44140625" style="237" customWidth="1"/>
    <col min="5129" max="5376" width="9.109375" style="237"/>
    <col min="5377" max="5377" width="3.44140625" style="237" customWidth="1"/>
    <col min="5378" max="5378" width="15.33203125" style="237" customWidth="1"/>
    <col min="5379" max="5379" width="44.44140625" style="237" customWidth="1"/>
    <col min="5380" max="5380" width="15.44140625" style="237" customWidth="1"/>
    <col min="5381" max="5381" width="13.109375" style="237" customWidth="1"/>
    <col min="5382" max="5383" width="13.33203125" style="237" customWidth="1"/>
    <col min="5384" max="5384" width="13.44140625" style="237" customWidth="1"/>
    <col min="5385" max="5632" width="9.109375" style="237"/>
    <col min="5633" max="5633" width="3.44140625" style="237" customWidth="1"/>
    <col min="5634" max="5634" width="15.33203125" style="237" customWidth="1"/>
    <col min="5635" max="5635" width="44.44140625" style="237" customWidth="1"/>
    <col min="5636" max="5636" width="15.44140625" style="237" customWidth="1"/>
    <col min="5637" max="5637" width="13.109375" style="237" customWidth="1"/>
    <col min="5638" max="5639" width="13.33203125" style="237" customWidth="1"/>
    <col min="5640" max="5640" width="13.44140625" style="237" customWidth="1"/>
    <col min="5641" max="5888" width="9.109375" style="237"/>
    <col min="5889" max="5889" width="3.44140625" style="237" customWidth="1"/>
    <col min="5890" max="5890" width="15.33203125" style="237" customWidth="1"/>
    <col min="5891" max="5891" width="44.44140625" style="237" customWidth="1"/>
    <col min="5892" max="5892" width="15.44140625" style="237" customWidth="1"/>
    <col min="5893" max="5893" width="13.109375" style="237" customWidth="1"/>
    <col min="5894" max="5895" width="13.33203125" style="237" customWidth="1"/>
    <col min="5896" max="5896" width="13.44140625" style="237" customWidth="1"/>
    <col min="5897" max="6144" width="9.109375" style="237"/>
    <col min="6145" max="6145" width="3.44140625" style="237" customWidth="1"/>
    <col min="6146" max="6146" width="15.33203125" style="237" customWidth="1"/>
    <col min="6147" max="6147" width="44.44140625" style="237" customWidth="1"/>
    <col min="6148" max="6148" width="15.44140625" style="237" customWidth="1"/>
    <col min="6149" max="6149" width="13.109375" style="237" customWidth="1"/>
    <col min="6150" max="6151" width="13.33203125" style="237" customWidth="1"/>
    <col min="6152" max="6152" width="13.44140625" style="237" customWidth="1"/>
    <col min="6153" max="6400" width="9.109375" style="237"/>
    <col min="6401" max="6401" width="3.44140625" style="237" customWidth="1"/>
    <col min="6402" max="6402" width="15.33203125" style="237" customWidth="1"/>
    <col min="6403" max="6403" width="44.44140625" style="237" customWidth="1"/>
    <col min="6404" max="6404" width="15.44140625" style="237" customWidth="1"/>
    <col min="6405" max="6405" width="13.109375" style="237" customWidth="1"/>
    <col min="6406" max="6407" width="13.33203125" style="237" customWidth="1"/>
    <col min="6408" max="6408" width="13.44140625" style="237" customWidth="1"/>
    <col min="6409" max="6656" width="9.109375" style="237"/>
    <col min="6657" max="6657" width="3.44140625" style="237" customWidth="1"/>
    <col min="6658" max="6658" width="15.33203125" style="237" customWidth="1"/>
    <col min="6659" max="6659" width="44.44140625" style="237" customWidth="1"/>
    <col min="6660" max="6660" width="15.44140625" style="237" customWidth="1"/>
    <col min="6661" max="6661" width="13.109375" style="237" customWidth="1"/>
    <col min="6662" max="6663" width="13.33203125" style="237" customWidth="1"/>
    <col min="6664" max="6664" width="13.44140625" style="237" customWidth="1"/>
    <col min="6665" max="6912" width="9.109375" style="237"/>
    <col min="6913" max="6913" width="3.44140625" style="237" customWidth="1"/>
    <col min="6914" max="6914" width="15.33203125" style="237" customWidth="1"/>
    <col min="6915" max="6915" width="44.44140625" style="237" customWidth="1"/>
    <col min="6916" max="6916" width="15.44140625" style="237" customWidth="1"/>
    <col min="6917" max="6917" width="13.109375" style="237" customWidth="1"/>
    <col min="6918" max="6919" width="13.33203125" style="237" customWidth="1"/>
    <col min="6920" max="6920" width="13.44140625" style="237" customWidth="1"/>
    <col min="6921" max="7168" width="9.109375" style="237"/>
    <col min="7169" max="7169" width="3.44140625" style="237" customWidth="1"/>
    <col min="7170" max="7170" width="15.33203125" style="237" customWidth="1"/>
    <col min="7171" max="7171" width="44.44140625" style="237" customWidth="1"/>
    <col min="7172" max="7172" width="15.44140625" style="237" customWidth="1"/>
    <col min="7173" max="7173" width="13.109375" style="237" customWidth="1"/>
    <col min="7174" max="7175" width="13.33203125" style="237" customWidth="1"/>
    <col min="7176" max="7176" width="13.44140625" style="237" customWidth="1"/>
    <col min="7177" max="7424" width="9.109375" style="237"/>
    <col min="7425" max="7425" width="3.44140625" style="237" customWidth="1"/>
    <col min="7426" max="7426" width="15.33203125" style="237" customWidth="1"/>
    <col min="7427" max="7427" width="44.44140625" style="237" customWidth="1"/>
    <col min="7428" max="7428" width="15.44140625" style="237" customWidth="1"/>
    <col min="7429" max="7429" width="13.109375" style="237" customWidth="1"/>
    <col min="7430" max="7431" width="13.33203125" style="237" customWidth="1"/>
    <col min="7432" max="7432" width="13.44140625" style="237" customWidth="1"/>
    <col min="7433" max="7680" width="9.109375" style="237"/>
    <col min="7681" max="7681" width="3.44140625" style="237" customWidth="1"/>
    <col min="7682" max="7682" width="15.33203125" style="237" customWidth="1"/>
    <col min="7683" max="7683" width="44.44140625" style="237" customWidth="1"/>
    <col min="7684" max="7684" width="15.44140625" style="237" customWidth="1"/>
    <col min="7685" max="7685" width="13.109375" style="237" customWidth="1"/>
    <col min="7686" max="7687" width="13.33203125" style="237" customWidth="1"/>
    <col min="7688" max="7688" width="13.44140625" style="237" customWidth="1"/>
    <col min="7689" max="7936" width="9.109375" style="237"/>
    <col min="7937" max="7937" width="3.44140625" style="237" customWidth="1"/>
    <col min="7938" max="7938" width="15.33203125" style="237" customWidth="1"/>
    <col min="7939" max="7939" width="44.44140625" style="237" customWidth="1"/>
    <col min="7940" max="7940" width="15.44140625" style="237" customWidth="1"/>
    <col min="7941" max="7941" width="13.109375" style="237" customWidth="1"/>
    <col min="7942" max="7943" width="13.33203125" style="237" customWidth="1"/>
    <col min="7944" max="7944" width="13.44140625" style="237" customWidth="1"/>
    <col min="7945" max="8192" width="9.109375" style="237"/>
    <col min="8193" max="8193" width="3.44140625" style="237" customWidth="1"/>
    <col min="8194" max="8194" width="15.33203125" style="237" customWidth="1"/>
    <col min="8195" max="8195" width="44.44140625" style="237" customWidth="1"/>
    <col min="8196" max="8196" width="15.44140625" style="237" customWidth="1"/>
    <col min="8197" max="8197" width="13.109375" style="237" customWidth="1"/>
    <col min="8198" max="8199" width="13.33203125" style="237" customWidth="1"/>
    <col min="8200" max="8200" width="13.44140625" style="237" customWidth="1"/>
    <col min="8201" max="8448" width="9.109375" style="237"/>
    <col min="8449" max="8449" width="3.44140625" style="237" customWidth="1"/>
    <col min="8450" max="8450" width="15.33203125" style="237" customWidth="1"/>
    <col min="8451" max="8451" width="44.44140625" style="237" customWidth="1"/>
    <col min="8452" max="8452" width="15.44140625" style="237" customWidth="1"/>
    <col min="8453" max="8453" width="13.109375" style="237" customWidth="1"/>
    <col min="8454" max="8455" width="13.33203125" style="237" customWidth="1"/>
    <col min="8456" max="8456" width="13.44140625" style="237" customWidth="1"/>
    <col min="8457" max="8704" width="9.109375" style="237"/>
    <col min="8705" max="8705" width="3.44140625" style="237" customWidth="1"/>
    <col min="8706" max="8706" width="15.33203125" style="237" customWidth="1"/>
    <col min="8707" max="8707" width="44.44140625" style="237" customWidth="1"/>
    <col min="8708" max="8708" width="15.44140625" style="237" customWidth="1"/>
    <col min="8709" max="8709" width="13.109375" style="237" customWidth="1"/>
    <col min="8710" max="8711" width="13.33203125" style="237" customWidth="1"/>
    <col min="8712" max="8712" width="13.44140625" style="237" customWidth="1"/>
    <col min="8713" max="8960" width="9.109375" style="237"/>
    <col min="8961" max="8961" width="3.44140625" style="237" customWidth="1"/>
    <col min="8962" max="8962" width="15.33203125" style="237" customWidth="1"/>
    <col min="8963" max="8963" width="44.44140625" style="237" customWidth="1"/>
    <col min="8964" max="8964" width="15.44140625" style="237" customWidth="1"/>
    <col min="8965" max="8965" width="13.109375" style="237" customWidth="1"/>
    <col min="8966" max="8967" width="13.33203125" style="237" customWidth="1"/>
    <col min="8968" max="8968" width="13.44140625" style="237" customWidth="1"/>
    <col min="8969" max="9216" width="9.109375" style="237"/>
    <col min="9217" max="9217" width="3.44140625" style="237" customWidth="1"/>
    <col min="9218" max="9218" width="15.33203125" style="237" customWidth="1"/>
    <col min="9219" max="9219" width="44.44140625" style="237" customWidth="1"/>
    <col min="9220" max="9220" width="15.44140625" style="237" customWidth="1"/>
    <col min="9221" max="9221" width="13.109375" style="237" customWidth="1"/>
    <col min="9222" max="9223" width="13.33203125" style="237" customWidth="1"/>
    <col min="9224" max="9224" width="13.44140625" style="237" customWidth="1"/>
    <col min="9225" max="9472" width="9.109375" style="237"/>
    <col min="9473" max="9473" width="3.44140625" style="237" customWidth="1"/>
    <col min="9474" max="9474" width="15.33203125" style="237" customWidth="1"/>
    <col min="9475" max="9475" width="44.44140625" style="237" customWidth="1"/>
    <col min="9476" max="9476" width="15.44140625" style="237" customWidth="1"/>
    <col min="9477" max="9477" width="13.109375" style="237" customWidth="1"/>
    <col min="9478" max="9479" width="13.33203125" style="237" customWidth="1"/>
    <col min="9480" max="9480" width="13.44140625" style="237" customWidth="1"/>
    <col min="9481" max="9728" width="9.109375" style="237"/>
    <col min="9729" max="9729" width="3.44140625" style="237" customWidth="1"/>
    <col min="9730" max="9730" width="15.33203125" style="237" customWidth="1"/>
    <col min="9731" max="9731" width="44.44140625" style="237" customWidth="1"/>
    <col min="9732" max="9732" width="15.44140625" style="237" customWidth="1"/>
    <col min="9733" max="9733" width="13.109375" style="237" customWidth="1"/>
    <col min="9734" max="9735" width="13.33203125" style="237" customWidth="1"/>
    <col min="9736" max="9736" width="13.44140625" style="237" customWidth="1"/>
    <col min="9737" max="9984" width="9.109375" style="237"/>
    <col min="9985" max="9985" width="3.44140625" style="237" customWidth="1"/>
    <col min="9986" max="9986" width="15.33203125" style="237" customWidth="1"/>
    <col min="9987" max="9987" width="44.44140625" style="237" customWidth="1"/>
    <col min="9988" max="9988" width="15.44140625" style="237" customWidth="1"/>
    <col min="9989" max="9989" width="13.109375" style="237" customWidth="1"/>
    <col min="9990" max="9991" width="13.33203125" style="237" customWidth="1"/>
    <col min="9992" max="9992" width="13.44140625" style="237" customWidth="1"/>
    <col min="9993" max="10240" width="9.109375" style="237"/>
    <col min="10241" max="10241" width="3.44140625" style="237" customWidth="1"/>
    <col min="10242" max="10242" width="15.33203125" style="237" customWidth="1"/>
    <col min="10243" max="10243" width="44.44140625" style="237" customWidth="1"/>
    <col min="10244" max="10244" width="15.44140625" style="237" customWidth="1"/>
    <col min="10245" max="10245" width="13.109375" style="237" customWidth="1"/>
    <col min="10246" max="10247" width="13.33203125" style="237" customWidth="1"/>
    <col min="10248" max="10248" width="13.44140625" style="237" customWidth="1"/>
    <col min="10249" max="10496" width="9.109375" style="237"/>
    <col min="10497" max="10497" width="3.44140625" style="237" customWidth="1"/>
    <col min="10498" max="10498" width="15.33203125" style="237" customWidth="1"/>
    <col min="10499" max="10499" width="44.44140625" style="237" customWidth="1"/>
    <col min="10500" max="10500" width="15.44140625" style="237" customWidth="1"/>
    <col min="10501" max="10501" width="13.109375" style="237" customWidth="1"/>
    <col min="10502" max="10503" width="13.33203125" style="237" customWidth="1"/>
    <col min="10504" max="10504" width="13.44140625" style="237" customWidth="1"/>
    <col min="10505" max="10752" width="9.109375" style="237"/>
    <col min="10753" max="10753" width="3.44140625" style="237" customWidth="1"/>
    <col min="10754" max="10754" width="15.33203125" style="237" customWidth="1"/>
    <col min="10755" max="10755" width="44.44140625" style="237" customWidth="1"/>
    <col min="10756" max="10756" width="15.44140625" style="237" customWidth="1"/>
    <col min="10757" max="10757" width="13.109375" style="237" customWidth="1"/>
    <col min="10758" max="10759" width="13.33203125" style="237" customWidth="1"/>
    <col min="10760" max="10760" width="13.44140625" style="237" customWidth="1"/>
    <col min="10761" max="11008" width="9.109375" style="237"/>
    <col min="11009" max="11009" width="3.44140625" style="237" customWidth="1"/>
    <col min="11010" max="11010" width="15.33203125" style="237" customWidth="1"/>
    <col min="11011" max="11011" width="44.44140625" style="237" customWidth="1"/>
    <col min="11012" max="11012" width="15.44140625" style="237" customWidth="1"/>
    <col min="11013" max="11013" width="13.109375" style="237" customWidth="1"/>
    <col min="11014" max="11015" width="13.33203125" style="237" customWidth="1"/>
    <col min="11016" max="11016" width="13.44140625" style="237" customWidth="1"/>
    <col min="11017" max="11264" width="9.109375" style="237"/>
    <col min="11265" max="11265" width="3.44140625" style="237" customWidth="1"/>
    <col min="11266" max="11266" width="15.33203125" style="237" customWidth="1"/>
    <col min="11267" max="11267" width="44.44140625" style="237" customWidth="1"/>
    <col min="11268" max="11268" width="15.44140625" style="237" customWidth="1"/>
    <col min="11269" max="11269" width="13.109375" style="237" customWidth="1"/>
    <col min="11270" max="11271" width="13.33203125" style="237" customWidth="1"/>
    <col min="11272" max="11272" width="13.44140625" style="237" customWidth="1"/>
    <col min="11273" max="11520" width="9.109375" style="237"/>
    <col min="11521" max="11521" width="3.44140625" style="237" customWidth="1"/>
    <col min="11522" max="11522" width="15.33203125" style="237" customWidth="1"/>
    <col min="11523" max="11523" width="44.44140625" style="237" customWidth="1"/>
    <col min="11524" max="11524" width="15.44140625" style="237" customWidth="1"/>
    <col min="11525" max="11525" width="13.109375" style="237" customWidth="1"/>
    <col min="11526" max="11527" width="13.33203125" style="237" customWidth="1"/>
    <col min="11528" max="11528" width="13.44140625" style="237" customWidth="1"/>
    <col min="11529" max="11776" width="9.109375" style="237"/>
    <col min="11777" max="11777" width="3.44140625" style="237" customWidth="1"/>
    <col min="11778" max="11778" width="15.33203125" style="237" customWidth="1"/>
    <col min="11779" max="11779" width="44.44140625" style="237" customWidth="1"/>
    <col min="11780" max="11780" width="15.44140625" style="237" customWidth="1"/>
    <col min="11781" max="11781" width="13.109375" style="237" customWidth="1"/>
    <col min="11782" max="11783" width="13.33203125" style="237" customWidth="1"/>
    <col min="11784" max="11784" width="13.44140625" style="237" customWidth="1"/>
    <col min="11785" max="12032" width="9.109375" style="237"/>
    <col min="12033" max="12033" width="3.44140625" style="237" customWidth="1"/>
    <col min="12034" max="12034" width="15.33203125" style="237" customWidth="1"/>
    <col min="12035" max="12035" width="44.44140625" style="237" customWidth="1"/>
    <col min="12036" max="12036" width="15.44140625" style="237" customWidth="1"/>
    <col min="12037" max="12037" width="13.109375" style="237" customWidth="1"/>
    <col min="12038" max="12039" width="13.33203125" style="237" customWidth="1"/>
    <col min="12040" max="12040" width="13.44140625" style="237" customWidth="1"/>
    <col min="12041" max="12288" width="9.109375" style="237"/>
    <col min="12289" max="12289" width="3.44140625" style="237" customWidth="1"/>
    <col min="12290" max="12290" width="15.33203125" style="237" customWidth="1"/>
    <col min="12291" max="12291" width="44.44140625" style="237" customWidth="1"/>
    <col min="12292" max="12292" width="15.44140625" style="237" customWidth="1"/>
    <col min="12293" max="12293" width="13.109375" style="237" customWidth="1"/>
    <col min="12294" max="12295" width="13.33203125" style="237" customWidth="1"/>
    <col min="12296" max="12296" width="13.44140625" style="237" customWidth="1"/>
    <col min="12297" max="12544" width="9.109375" style="237"/>
    <col min="12545" max="12545" width="3.44140625" style="237" customWidth="1"/>
    <col min="12546" max="12546" width="15.33203125" style="237" customWidth="1"/>
    <col min="12547" max="12547" width="44.44140625" style="237" customWidth="1"/>
    <col min="12548" max="12548" width="15.44140625" style="237" customWidth="1"/>
    <col min="12549" max="12549" width="13.109375" style="237" customWidth="1"/>
    <col min="12550" max="12551" width="13.33203125" style="237" customWidth="1"/>
    <col min="12552" max="12552" width="13.44140625" style="237" customWidth="1"/>
    <col min="12553" max="12800" width="9.109375" style="237"/>
    <col min="12801" max="12801" width="3.44140625" style="237" customWidth="1"/>
    <col min="12802" max="12802" width="15.33203125" style="237" customWidth="1"/>
    <col min="12803" max="12803" width="44.44140625" style="237" customWidth="1"/>
    <col min="12804" max="12804" width="15.44140625" style="237" customWidth="1"/>
    <col min="12805" max="12805" width="13.109375" style="237" customWidth="1"/>
    <col min="12806" max="12807" width="13.33203125" style="237" customWidth="1"/>
    <col min="12808" max="12808" width="13.44140625" style="237" customWidth="1"/>
    <col min="12809" max="13056" width="9.109375" style="237"/>
    <col min="13057" max="13057" width="3.44140625" style="237" customWidth="1"/>
    <col min="13058" max="13058" width="15.33203125" style="237" customWidth="1"/>
    <col min="13059" max="13059" width="44.44140625" style="237" customWidth="1"/>
    <col min="13060" max="13060" width="15.44140625" style="237" customWidth="1"/>
    <col min="13061" max="13061" width="13.109375" style="237" customWidth="1"/>
    <col min="13062" max="13063" width="13.33203125" style="237" customWidth="1"/>
    <col min="13064" max="13064" width="13.44140625" style="237" customWidth="1"/>
    <col min="13065" max="13312" width="9.109375" style="237"/>
    <col min="13313" max="13313" width="3.44140625" style="237" customWidth="1"/>
    <col min="13314" max="13314" width="15.33203125" style="237" customWidth="1"/>
    <col min="13315" max="13315" width="44.44140625" style="237" customWidth="1"/>
    <col min="13316" max="13316" width="15.44140625" style="237" customWidth="1"/>
    <col min="13317" max="13317" width="13.109375" style="237" customWidth="1"/>
    <col min="13318" max="13319" width="13.33203125" style="237" customWidth="1"/>
    <col min="13320" max="13320" width="13.44140625" style="237" customWidth="1"/>
    <col min="13321" max="13568" width="9.109375" style="237"/>
    <col min="13569" max="13569" width="3.44140625" style="237" customWidth="1"/>
    <col min="13570" max="13570" width="15.33203125" style="237" customWidth="1"/>
    <col min="13571" max="13571" width="44.44140625" style="237" customWidth="1"/>
    <col min="13572" max="13572" width="15.44140625" style="237" customWidth="1"/>
    <col min="13573" max="13573" width="13.109375" style="237" customWidth="1"/>
    <col min="13574" max="13575" width="13.33203125" style="237" customWidth="1"/>
    <col min="13576" max="13576" width="13.44140625" style="237" customWidth="1"/>
    <col min="13577" max="13824" width="9.109375" style="237"/>
    <col min="13825" max="13825" width="3.44140625" style="237" customWidth="1"/>
    <col min="13826" max="13826" width="15.33203125" style="237" customWidth="1"/>
    <col min="13827" max="13827" width="44.44140625" style="237" customWidth="1"/>
    <col min="13828" max="13828" width="15.44140625" style="237" customWidth="1"/>
    <col min="13829" max="13829" width="13.109375" style="237" customWidth="1"/>
    <col min="13830" max="13831" width="13.33203125" style="237" customWidth="1"/>
    <col min="13832" max="13832" width="13.44140625" style="237" customWidth="1"/>
    <col min="13833" max="14080" width="9.109375" style="237"/>
    <col min="14081" max="14081" width="3.44140625" style="237" customWidth="1"/>
    <col min="14082" max="14082" width="15.33203125" style="237" customWidth="1"/>
    <col min="14083" max="14083" width="44.44140625" style="237" customWidth="1"/>
    <col min="14084" max="14084" width="15.44140625" style="237" customWidth="1"/>
    <col min="14085" max="14085" width="13.109375" style="237" customWidth="1"/>
    <col min="14086" max="14087" width="13.33203125" style="237" customWidth="1"/>
    <col min="14088" max="14088" width="13.44140625" style="237" customWidth="1"/>
    <col min="14089" max="14336" width="9.109375" style="237"/>
    <col min="14337" max="14337" width="3.44140625" style="237" customWidth="1"/>
    <col min="14338" max="14338" width="15.33203125" style="237" customWidth="1"/>
    <col min="14339" max="14339" width="44.44140625" style="237" customWidth="1"/>
    <col min="14340" max="14340" width="15.44140625" style="237" customWidth="1"/>
    <col min="14341" max="14341" width="13.109375" style="237" customWidth="1"/>
    <col min="14342" max="14343" width="13.33203125" style="237" customWidth="1"/>
    <col min="14344" max="14344" width="13.44140625" style="237" customWidth="1"/>
    <col min="14345" max="14592" width="9.109375" style="237"/>
    <col min="14593" max="14593" width="3.44140625" style="237" customWidth="1"/>
    <col min="14594" max="14594" width="15.33203125" style="237" customWidth="1"/>
    <col min="14595" max="14595" width="44.44140625" style="237" customWidth="1"/>
    <col min="14596" max="14596" width="15.44140625" style="237" customWidth="1"/>
    <col min="14597" max="14597" width="13.109375" style="237" customWidth="1"/>
    <col min="14598" max="14599" width="13.33203125" style="237" customWidth="1"/>
    <col min="14600" max="14600" width="13.44140625" style="237" customWidth="1"/>
    <col min="14601" max="14848" width="9.109375" style="237"/>
    <col min="14849" max="14849" width="3.44140625" style="237" customWidth="1"/>
    <col min="14850" max="14850" width="15.33203125" style="237" customWidth="1"/>
    <col min="14851" max="14851" width="44.44140625" style="237" customWidth="1"/>
    <col min="14852" max="14852" width="15.44140625" style="237" customWidth="1"/>
    <col min="14853" max="14853" width="13.109375" style="237" customWidth="1"/>
    <col min="14854" max="14855" width="13.33203125" style="237" customWidth="1"/>
    <col min="14856" max="14856" width="13.44140625" style="237" customWidth="1"/>
    <col min="14857" max="15104" width="9.109375" style="237"/>
    <col min="15105" max="15105" width="3.44140625" style="237" customWidth="1"/>
    <col min="15106" max="15106" width="15.33203125" style="237" customWidth="1"/>
    <col min="15107" max="15107" width="44.44140625" style="237" customWidth="1"/>
    <col min="15108" max="15108" width="15.44140625" style="237" customWidth="1"/>
    <col min="15109" max="15109" width="13.109375" style="237" customWidth="1"/>
    <col min="15110" max="15111" width="13.33203125" style="237" customWidth="1"/>
    <col min="15112" max="15112" width="13.44140625" style="237" customWidth="1"/>
    <col min="15113" max="15360" width="9.109375" style="237"/>
    <col min="15361" max="15361" width="3.44140625" style="237" customWidth="1"/>
    <col min="15362" max="15362" width="15.33203125" style="237" customWidth="1"/>
    <col min="15363" max="15363" width="44.44140625" style="237" customWidth="1"/>
    <col min="15364" max="15364" width="15.44140625" style="237" customWidth="1"/>
    <col min="15365" max="15365" width="13.109375" style="237" customWidth="1"/>
    <col min="15366" max="15367" width="13.33203125" style="237" customWidth="1"/>
    <col min="15368" max="15368" width="13.44140625" style="237" customWidth="1"/>
    <col min="15369" max="15616" width="9.109375" style="237"/>
    <col min="15617" max="15617" width="3.44140625" style="237" customWidth="1"/>
    <col min="15618" max="15618" width="15.33203125" style="237" customWidth="1"/>
    <col min="15619" max="15619" width="44.44140625" style="237" customWidth="1"/>
    <col min="15620" max="15620" width="15.44140625" style="237" customWidth="1"/>
    <col min="15621" max="15621" width="13.109375" style="237" customWidth="1"/>
    <col min="15622" max="15623" width="13.33203125" style="237" customWidth="1"/>
    <col min="15624" max="15624" width="13.44140625" style="237" customWidth="1"/>
    <col min="15625" max="15872" width="9.109375" style="237"/>
    <col min="15873" max="15873" width="3.44140625" style="237" customWidth="1"/>
    <col min="15874" max="15874" width="15.33203125" style="237" customWidth="1"/>
    <col min="15875" max="15875" width="44.44140625" style="237" customWidth="1"/>
    <col min="15876" max="15876" width="15.44140625" style="237" customWidth="1"/>
    <col min="15877" max="15877" width="13.109375" style="237" customWidth="1"/>
    <col min="15878" max="15879" width="13.33203125" style="237" customWidth="1"/>
    <col min="15880" max="15880" width="13.44140625" style="237" customWidth="1"/>
    <col min="15881" max="16128" width="9.109375" style="237"/>
    <col min="16129" max="16129" width="3.44140625" style="237" customWidth="1"/>
    <col min="16130" max="16130" width="15.33203125" style="237" customWidth="1"/>
    <col min="16131" max="16131" width="44.44140625" style="237" customWidth="1"/>
    <col min="16132" max="16132" width="15.44140625" style="237" customWidth="1"/>
    <col min="16133" max="16133" width="13.109375" style="237" customWidth="1"/>
    <col min="16134" max="16135" width="13.33203125" style="237" customWidth="1"/>
    <col min="16136" max="16136" width="13.44140625" style="237" customWidth="1"/>
    <col min="16137" max="16384" width="9.109375" style="237"/>
  </cols>
  <sheetData>
    <row r="1" spans="1:13" s="234" customFormat="1" ht="47.25" customHeight="1">
      <c r="A1" s="461" t="s">
        <v>43</v>
      </c>
      <c r="B1" s="461"/>
      <c r="C1" s="461"/>
      <c r="D1" s="461"/>
      <c r="E1" s="461"/>
      <c r="F1" s="461"/>
      <c r="G1" s="461"/>
      <c r="H1" s="461"/>
      <c r="I1" s="233"/>
      <c r="J1" s="233"/>
      <c r="K1" s="233"/>
      <c r="L1" s="233"/>
      <c r="M1" s="233"/>
    </row>
    <row r="2" spans="1:13" s="234" customFormat="1" ht="47.25" customHeight="1">
      <c r="A2" s="461" t="s">
        <v>128</v>
      </c>
      <c r="B2" s="461"/>
      <c r="C2" s="461"/>
      <c r="D2" s="461"/>
      <c r="E2" s="461"/>
      <c r="F2" s="461"/>
      <c r="G2" s="461"/>
      <c r="H2" s="461"/>
      <c r="I2" s="233"/>
      <c r="J2" s="233"/>
      <c r="K2" s="233"/>
      <c r="L2" s="233"/>
      <c r="M2" s="233"/>
    </row>
    <row r="3" spans="1:13" s="35" customFormat="1" ht="26.25" customHeight="1">
      <c r="A3" s="462" t="s">
        <v>143</v>
      </c>
      <c r="B3" s="462"/>
      <c r="C3" s="462"/>
      <c r="D3" s="462"/>
      <c r="E3" s="462"/>
      <c r="F3" s="462"/>
      <c r="G3" s="462"/>
      <c r="H3" s="462"/>
      <c r="I3" s="235"/>
      <c r="J3" s="235"/>
      <c r="K3" s="235"/>
      <c r="L3" s="235"/>
      <c r="M3" s="235"/>
    </row>
    <row r="4" spans="1:13" ht="16.5" customHeight="1">
      <c r="A4" s="236"/>
      <c r="B4" s="236"/>
      <c r="C4" s="236"/>
      <c r="D4" s="236"/>
      <c r="E4" s="236"/>
      <c r="F4" s="236"/>
      <c r="G4" s="236"/>
      <c r="H4" s="236"/>
    </row>
    <row r="5" spans="1:13" ht="40.5" customHeight="1" thickBot="1">
      <c r="C5" s="236"/>
      <c r="D5" s="448"/>
      <c r="E5" s="448"/>
      <c r="F5" s="448"/>
      <c r="G5" s="448"/>
      <c r="H5" s="448"/>
    </row>
    <row r="6" spans="1:13" ht="15.75" customHeight="1">
      <c r="A6" s="463" t="s">
        <v>114</v>
      </c>
      <c r="B6" s="466" t="s">
        <v>115</v>
      </c>
      <c r="C6" s="466" t="s">
        <v>116</v>
      </c>
      <c r="D6" s="469" t="s">
        <v>154</v>
      </c>
      <c r="E6" s="469"/>
      <c r="F6" s="469"/>
      <c r="G6" s="469"/>
      <c r="H6" s="470"/>
    </row>
    <row r="7" spans="1:13" ht="23.25" customHeight="1">
      <c r="A7" s="464"/>
      <c r="B7" s="467"/>
      <c r="C7" s="467"/>
      <c r="D7" s="458" t="s">
        <v>117</v>
      </c>
      <c r="E7" s="459" t="s">
        <v>118</v>
      </c>
      <c r="F7" s="458" t="s">
        <v>119</v>
      </c>
      <c r="G7" s="458" t="s">
        <v>120</v>
      </c>
      <c r="H7" s="445" t="s">
        <v>0</v>
      </c>
    </row>
    <row r="8" spans="1:13" ht="26.25" customHeight="1" thickBot="1">
      <c r="A8" s="465"/>
      <c r="B8" s="468"/>
      <c r="C8" s="468"/>
      <c r="D8" s="454"/>
      <c r="E8" s="460"/>
      <c r="F8" s="454"/>
      <c r="G8" s="454"/>
      <c r="H8" s="446"/>
    </row>
    <row r="9" spans="1:13" ht="14.25" customHeight="1" thickBot="1">
      <c r="A9" s="238">
        <v>1</v>
      </c>
      <c r="B9" s="239">
        <v>2</v>
      </c>
      <c r="C9" s="240">
        <v>3</v>
      </c>
      <c r="D9" s="239">
        <v>4</v>
      </c>
      <c r="E9" s="241">
        <v>5</v>
      </c>
      <c r="F9" s="239">
        <v>6</v>
      </c>
      <c r="G9" s="239">
        <v>7</v>
      </c>
      <c r="H9" s="242">
        <v>8</v>
      </c>
    </row>
    <row r="10" spans="1:13" ht="55.5" customHeight="1" thickBot="1">
      <c r="A10" s="243">
        <v>1</v>
      </c>
      <c r="B10" s="244" t="s">
        <v>67</v>
      </c>
      <c r="C10" s="245" t="s">
        <v>133</v>
      </c>
      <c r="D10" s="246">
        <f>'N2-1(insp)'!M36</f>
        <v>0</v>
      </c>
      <c r="E10" s="247"/>
      <c r="F10" s="247"/>
      <c r="G10" s="248"/>
      <c r="H10" s="249">
        <f>D10</f>
        <v>0</v>
      </c>
      <c r="J10" s="250"/>
    </row>
    <row r="11" spans="1:13" ht="55.5" customHeight="1" thickBot="1">
      <c r="A11" s="243">
        <v>2</v>
      </c>
      <c r="B11" s="244" t="s">
        <v>136</v>
      </c>
      <c r="C11" s="328" t="s">
        <v>134</v>
      </c>
      <c r="D11" s="246">
        <f>'N2-2'!M24</f>
        <v>0</v>
      </c>
      <c r="E11" s="247"/>
      <c r="F11" s="247"/>
      <c r="G11" s="248"/>
      <c r="H11" s="249">
        <f>D11</f>
        <v>0</v>
      </c>
      <c r="J11" s="250"/>
    </row>
    <row r="12" spans="1:13" ht="29.25" customHeight="1" thickBot="1">
      <c r="A12" s="238"/>
      <c r="B12" s="251"/>
      <c r="C12" s="252" t="s">
        <v>0</v>
      </c>
      <c r="D12" s="253">
        <f>SUM(D10:D11)</f>
        <v>0</v>
      </c>
      <c r="E12" s="254"/>
      <c r="F12" s="254"/>
      <c r="G12" s="255"/>
      <c r="H12" s="256">
        <f>SUM(H10:H11)</f>
        <v>0</v>
      </c>
      <c r="J12" s="250"/>
    </row>
    <row r="13" spans="1:13" s="257" customFormat="1" ht="17.25" customHeight="1">
      <c r="A13" s="258"/>
      <c r="B13" s="259"/>
      <c r="C13" s="260"/>
      <c r="D13" s="261"/>
      <c r="E13" s="262"/>
      <c r="F13" s="262"/>
      <c r="G13" s="263"/>
      <c r="H13" s="264"/>
    </row>
    <row r="14" spans="1:13" s="257" customFormat="1" ht="17.25" customHeight="1">
      <c r="C14" s="139"/>
      <c r="D14" s="140"/>
      <c r="E14" s="140"/>
      <c r="F14" s="443"/>
      <c r="G14" s="443"/>
    </row>
    <row r="15" spans="1:13" s="257" customFormat="1">
      <c r="C15" s="45"/>
      <c r="D15" s="45"/>
      <c r="E15" s="45"/>
      <c r="F15" s="45"/>
      <c r="G15" s="45"/>
      <c r="H15" s="267"/>
    </row>
    <row r="16" spans="1:13" s="257" customFormat="1">
      <c r="C16" s="91"/>
      <c r="D16" s="29"/>
      <c r="E16" s="29"/>
      <c r="F16" s="444"/>
      <c r="G16" s="444"/>
      <c r="H16" s="267"/>
    </row>
    <row r="17" spans="2:8" s="257" customFormat="1">
      <c r="C17" s="267"/>
      <c r="D17" s="268"/>
      <c r="E17" s="267"/>
      <c r="F17" s="260"/>
      <c r="G17" s="267"/>
      <c r="H17" s="267"/>
    </row>
    <row r="18" spans="2:8" s="257" customFormat="1">
      <c r="D18" s="236"/>
      <c r="E18" s="269"/>
      <c r="F18" s="260"/>
      <c r="G18" s="270"/>
    </row>
    <row r="19" spans="2:8" s="257" customFormat="1">
      <c r="D19" s="266"/>
      <c r="E19" s="269"/>
      <c r="F19" s="260"/>
      <c r="G19" s="270"/>
    </row>
    <row r="20" spans="2:8" s="257" customFormat="1">
      <c r="D20" s="236"/>
      <c r="E20" s="269"/>
      <c r="F20" s="260"/>
      <c r="G20" s="270"/>
    </row>
    <row r="21" spans="2:8" s="257" customFormat="1">
      <c r="D21" s="236"/>
      <c r="E21" s="269"/>
      <c r="F21" s="260"/>
      <c r="G21" s="270"/>
    </row>
    <row r="22" spans="2:8" s="257" customFormat="1">
      <c r="D22" s="236"/>
      <c r="E22" s="269"/>
      <c r="F22" s="260"/>
      <c r="G22" s="270"/>
    </row>
    <row r="23" spans="2:8" s="257" customFormat="1">
      <c r="D23" s="236"/>
      <c r="E23" s="269"/>
      <c r="F23" s="260"/>
      <c r="G23" s="270"/>
    </row>
    <row r="24" spans="2:8" s="257" customFormat="1">
      <c r="B24" s="271"/>
      <c r="D24" s="272"/>
      <c r="E24" s="273"/>
      <c r="F24" s="274"/>
      <c r="G24" s="275"/>
      <c r="H24" s="276"/>
    </row>
    <row r="25" spans="2:8" s="257" customFormat="1">
      <c r="D25" s="272"/>
      <c r="E25" s="273"/>
      <c r="F25" s="274"/>
      <c r="G25" s="275"/>
      <c r="H25" s="276"/>
    </row>
    <row r="26" spans="2:8" s="257" customFormat="1">
      <c r="D26" s="272"/>
      <c r="E26" s="273"/>
      <c r="F26" s="274"/>
      <c r="G26" s="275"/>
      <c r="H26" s="276"/>
    </row>
    <row r="27" spans="2:8" s="257" customFormat="1">
      <c r="D27" s="272"/>
      <c r="E27" s="273"/>
      <c r="F27" s="274"/>
      <c r="G27" s="275"/>
      <c r="H27" s="276"/>
    </row>
    <row r="28" spans="2:8" s="257" customFormat="1">
      <c r="D28" s="272"/>
      <c r="E28" s="273"/>
      <c r="F28" s="274"/>
      <c r="G28" s="275"/>
      <c r="H28" s="276"/>
    </row>
    <row r="29" spans="2:8" s="257" customFormat="1">
      <c r="B29" s="271"/>
      <c r="D29" s="272"/>
      <c r="E29" s="273"/>
      <c r="F29" s="274"/>
      <c r="G29" s="275"/>
      <c r="H29" s="276"/>
    </row>
    <row r="30" spans="2:8" s="257" customFormat="1">
      <c r="B30" s="271"/>
      <c r="D30" s="272"/>
      <c r="E30" s="273"/>
      <c r="F30" s="274"/>
      <c r="G30" s="275"/>
      <c r="H30" s="276"/>
    </row>
    <row r="31" spans="2:8" s="257" customFormat="1">
      <c r="B31" s="271"/>
      <c r="D31" s="272"/>
      <c r="E31" s="273"/>
      <c r="F31" s="274"/>
      <c r="G31" s="275"/>
      <c r="H31" s="276"/>
    </row>
    <row r="32" spans="2:8" s="257" customFormat="1">
      <c r="D32" s="272"/>
      <c r="E32" s="273"/>
      <c r="F32" s="274"/>
      <c r="G32" s="275"/>
      <c r="H32" s="276"/>
    </row>
    <row r="33" spans="2:8" s="257" customFormat="1">
      <c r="D33" s="272"/>
      <c r="E33" s="273"/>
      <c r="F33" s="274"/>
      <c r="G33" s="275"/>
      <c r="H33" s="276"/>
    </row>
    <row r="34" spans="2:8" s="257" customFormat="1">
      <c r="D34" s="272"/>
      <c r="E34" s="273"/>
      <c r="F34" s="274"/>
      <c r="G34" s="275"/>
      <c r="H34" s="276"/>
    </row>
    <row r="35" spans="2:8" s="257" customFormat="1">
      <c r="B35" s="271"/>
      <c r="D35" s="272"/>
      <c r="E35" s="273"/>
      <c r="F35" s="274"/>
      <c r="G35" s="275"/>
      <c r="H35" s="276"/>
    </row>
    <row r="36" spans="2:8" s="257" customFormat="1">
      <c r="D36" s="272"/>
      <c r="E36" s="273"/>
      <c r="F36" s="274"/>
      <c r="G36" s="275"/>
      <c r="H36" s="276"/>
    </row>
    <row r="37" spans="2:8" s="257" customFormat="1">
      <c r="D37" s="272"/>
      <c r="E37" s="273"/>
      <c r="F37" s="274"/>
      <c r="G37" s="275"/>
      <c r="H37" s="276"/>
    </row>
    <row r="38" spans="2:8" s="257" customFormat="1">
      <c r="D38" s="272"/>
      <c r="E38" s="273"/>
      <c r="F38" s="274"/>
      <c r="G38" s="275"/>
      <c r="H38" s="276"/>
    </row>
    <row r="39" spans="2:8" s="257" customFormat="1">
      <c r="D39" s="272"/>
      <c r="E39" s="273"/>
      <c r="F39" s="274"/>
      <c r="G39" s="275"/>
      <c r="H39" s="276"/>
    </row>
    <row r="40" spans="2:8" s="257" customFormat="1">
      <c r="D40" s="272"/>
      <c r="E40" s="273"/>
      <c r="F40" s="274"/>
      <c r="G40" s="275"/>
      <c r="H40" s="276"/>
    </row>
    <row r="41" spans="2:8" s="257" customFormat="1">
      <c r="D41" s="272"/>
      <c r="E41" s="273"/>
      <c r="F41" s="274"/>
      <c r="G41" s="275"/>
      <c r="H41" s="276"/>
    </row>
    <row r="42" spans="2:8" s="257" customFormat="1">
      <c r="B42" s="277"/>
      <c r="D42" s="272"/>
      <c r="E42" s="273"/>
      <c r="F42" s="274"/>
      <c r="G42" s="275"/>
      <c r="H42" s="276"/>
    </row>
    <row r="43" spans="2:8" s="257" customFormat="1">
      <c r="D43" s="272"/>
      <c r="E43" s="273"/>
      <c r="F43" s="274"/>
      <c r="G43" s="275"/>
      <c r="H43" s="276"/>
    </row>
    <row r="44" spans="2:8" s="257" customFormat="1">
      <c r="D44" s="272"/>
      <c r="E44" s="273"/>
      <c r="F44" s="274"/>
      <c r="G44" s="275"/>
      <c r="H44" s="276"/>
    </row>
    <row r="45" spans="2:8" s="257" customFormat="1">
      <c r="D45" s="272"/>
      <c r="E45" s="273"/>
      <c r="F45" s="274"/>
      <c r="G45" s="275"/>
      <c r="H45" s="276"/>
    </row>
    <row r="46" spans="2:8" s="257" customFormat="1">
      <c r="D46" s="272"/>
      <c r="E46" s="273"/>
      <c r="F46" s="274"/>
      <c r="G46" s="275"/>
      <c r="H46" s="276"/>
    </row>
    <row r="47" spans="2:8" s="257" customFormat="1">
      <c r="D47" s="272"/>
      <c r="E47" s="273"/>
      <c r="F47" s="274"/>
      <c r="G47" s="275"/>
      <c r="H47" s="276"/>
    </row>
    <row r="48" spans="2:8" s="257" customFormat="1">
      <c r="D48" s="272"/>
      <c r="E48" s="273"/>
      <c r="F48" s="274"/>
      <c r="G48" s="275"/>
      <c r="H48" s="276"/>
    </row>
    <row r="49" spans="4:7" s="257" customFormat="1">
      <c r="D49" s="236"/>
      <c r="E49" s="269"/>
      <c r="F49" s="260"/>
      <c r="G49" s="270"/>
    </row>
    <row r="50" spans="4:7" s="257" customFormat="1">
      <c r="D50" s="236"/>
      <c r="E50" s="269"/>
      <c r="F50" s="260"/>
      <c r="G50" s="270"/>
    </row>
    <row r="51" spans="4:7" s="257" customFormat="1">
      <c r="D51" s="236"/>
      <c r="E51" s="269"/>
      <c r="F51" s="260"/>
      <c r="G51" s="270"/>
    </row>
    <row r="52" spans="4:7" s="257" customFormat="1">
      <c r="D52" s="236"/>
      <c r="E52" s="269"/>
      <c r="F52" s="260"/>
      <c r="G52" s="270"/>
    </row>
    <row r="53" spans="4:7" s="257" customFormat="1">
      <c r="D53" s="236"/>
      <c r="E53" s="269"/>
      <c r="F53" s="260"/>
      <c r="G53" s="270"/>
    </row>
    <row r="54" spans="4:7" s="257" customFormat="1">
      <c r="D54" s="236"/>
      <c r="E54" s="269"/>
      <c r="F54" s="260"/>
      <c r="G54" s="270"/>
    </row>
    <row r="55" spans="4:7" s="257" customFormat="1">
      <c r="D55" s="236"/>
      <c r="E55" s="269"/>
      <c r="F55" s="260"/>
      <c r="G55" s="270"/>
    </row>
    <row r="56" spans="4:7" s="257" customFormat="1">
      <c r="D56" s="236"/>
      <c r="E56" s="269"/>
      <c r="F56" s="260"/>
      <c r="G56" s="270"/>
    </row>
    <row r="57" spans="4:7" s="257" customFormat="1">
      <c r="D57" s="236"/>
      <c r="E57" s="269"/>
      <c r="F57" s="260"/>
      <c r="G57" s="270"/>
    </row>
    <row r="58" spans="4:7" s="257" customFormat="1">
      <c r="D58" s="236"/>
      <c r="E58" s="269"/>
      <c r="F58" s="260"/>
      <c r="G58" s="270"/>
    </row>
    <row r="59" spans="4:7" s="257" customFormat="1">
      <c r="D59" s="236"/>
      <c r="E59" s="269"/>
      <c r="F59" s="260"/>
      <c r="G59" s="270"/>
    </row>
    <row r="60" spans="4:7" s="257" customFormat="1">
      <c r="D60" s="236"/>
      <c r="E60" s="269"/>
      <c r="F60" s="260"/>
      <c r="G60" s="270"/>
    </row>
    <row r="61" spans="4:7" s="257" customFormat="1">
      <c r="D61" s="236"/>
      <c r="E61" s="269"/>
      <c r="F61" s="260"/>
      <c r="G61" s="270"/>
    </row>
    <row r="62" spans="4:7" s="257" customFormat="1">
      <c r="D62" s="236"/>
      <c r="E62" s="269"/>
      <c r="F62" s="260"/>
      <c r="G62" s="270"/>
    </row>
    <row r="63" spans="4:7" s="257" customFormat="1">
      <c r="D63" s="236"/>
      <c r="E63" s="269"/>
      <c r="F63" s="260"/>
      <c r="G63" s="270"/>
    </row>
    <row r="64" spans="4:7" s="257" customFormat="1">
      <c r="D64" s="236"/>
      <c r="E64" s="269"/>
      <c r="F64" s="260"/>
      <c r="G64" s="270"/>
    </row>
    <row r="65" spans="4:7" s="257" customFormat="1">
      <c r="D65" s="236"/>
      <c r="E65" s="269"/>
      <c r="F65" s="260"/>
      <c r="G65" s="270"/>
    </row>
    <row r="66" spans="4:7" s="257" customFormat="1">
      <c r="D66" s="236"/>
      <c r="E66" s="269"/>
      <c r="F66" s="260"/>
      <c r="G66" s="270"/>
    </row>
    <row r="67" spans="4:7" s="257" customFormat="1">
      <c r="D67" s="236"/>
      <c r="E67" s="269"/>
      <c r="F67" s="260"/>
      <c r="G67" s="270"/>
    </row>
    <row r="68" spans="4:7" s="257" customFormat="1">
      <c r="D68" s="236"/>
      <c r="E68" s="269"/>
      <c r="F68" s="260"/>
      <c r="G68" s="270"/>
    </row>
    <row r="69" spans="4:7" s="257" customFormat="1">
      <c r="D69" s="236"/>
      <c r="E69" s="269"/>
      <c r="F69" s="260"/>
      <c r="G69" s="270"/>
    </row>
    <row r="70" spans="4:7" s="257" customFormat="1">
      <c r="D70" s="236"/>
      <c r="E70" s="269"/>
      <c r="F70" s="260"/>
      <c r="G70" s="270"/>
    </row>
    <row r="71" spans="4:7" s="257" customFormat="1">
      <c r="D71" s="236"/>
      <c r="E71" s="269"/>
      <c r="F71" s="260"/>
      <c r="G71" s="270"/>
    </row>
    <row r="72" spans="4:7" s="257" customFormat="1">
      <c r="D72" s="236"/>
      <c r="E72" s="269"/>
      <c r="F72" s="260"/>
      <c r="G72" s="270"/>
    </row>
    <row r="73" spans="4:7" s="257" customFormat="1">
      <c r="D73" s="236"/>
      <c r="E73" s="269"/>
      <c r="F73" s="260"/>
      <c r="G73" s="270"/>
    </row>
    <row r="74" spans="4:7" s="257" customFormat="1">
      <c r="D74" s="236"/>
      <c r="E74" s="269"/>
      <c r="F74" s="260"/>
      <c r="G74" s="270"/>
    </row>
    <row r="75" spans="4:7" s="257" customFormat="1">
      <c r="D75" s="236"/>
      <c r="E75" s="269"/>
      <c r="F75" s="260"/>
      <c r="G75" s="270"/>
    </row>
    <row r="76" spans="4:7" s="257" customFormat="1">
      <c r="D76" s="236"/>
      <c r="E76" s="269"/>
      <c r="F76" s="260"/>
      <c r="G76" s="270"/>
    </row>
    <row r="77" spans="4:7" s="257" customFormat="1">
      <c r="D77" s="236"/>
      <c r="E77" s="269"/>
      <c r="F77" s="260"/>
      <c r="G77" s="270"/>
    </row>
    <row r="78" spans="4:7" s="257" customFormat="1">
      <c r="D78" s="236"/>
      <c r="E78" s="269"/>
      <c r="F78" s="260"/>
      <c r="G78" s="270"/>
    </row>
    <row r="79" spans="4:7" s="257" customFormat="1">
      <c r="D79" s="236"/>
      <c r="E79" s="269"/>
      <c r="F79" s="260"/>
      <c r="G79" s="270"/>
    </row>
    <row r="80" spans="4:7" s="257" customFormat="1">
      <c r="D80" s="236"/>
      <c r="E80" s="269"/>
      <c r="F80" s="260"/>
      <c r="G80" s="270"/>
    </row>
    <row r="81" spans="4:7" s="257" customFormat="1">
      <c r="D81" s="236"/>
      <c r="E81" s="269"/>
      <c r="F81" s="260"/>
      <c r="G81" s="270"/>
    </row>
    <row r="82" spans="4:7" s="257" customFormat="1">
      <c r="D82" s="236"/>
      <c r="E82" s="269"/>
      <c r="F82" s="260"/>
      <c r="G82" s="270"/>
    </row>
    <row r="83" spans="4:7" s="257" customFormat="1">
      <c r="D83" s="236"/>
      <c r="E83" s="269"/>
      <c r="F83" s="260"/>
      <c r="G83" s="270"/>
    </row>
    <row r="84" spans="4:7" s="257" customFormat="1">
      <c r="D84" s="236"/>
      <c r="E84" s="269"/>
      <c r="F84" s="260"/>
      <c r="G84" s="270"/>
    </row>
    <row r="85" spans="4:7" s="257" customFormat="1">
      <c r="D85" s="236"/>
      <c r="E85" s="269"/>
      <c r="F85" s="260"/>
      <c r="G85" s="270"/>
    </row>
    <row r="86" spans="4:7" s="257" customFormat="1">
      <c r="D86" s="236"/>
      <c r="E86" s="269"/>
      <c r="F86" s="260"/>
      <c r="G86" s="270"/>
    </row>
    <row r="87" spans="4:7" s="257" customFormat="1">
      <c r="D87" s="236"/>
      <c r="E87" s="269"/>
      <c r="F87" s="260"/>
      <c r="G87" s="270"/>
    </row>
    <row r="88" spans="4:7" s="257" customFormat="1">
      <c r="D88" s="236"/>
      <c r="E88" s="269"/>
      <c r="F88" s="260"/>
      <c r="G88" s="270"/>
    </row>
    <row r="89" spans="4:7" s="257" customFormat="1">
      <c r="D89" s="236"/>
      <c r="E89" s="269"/>
      <c r="F89" s="260"/>
      <c r="G89" s="270"/>
    </row>
    <row r="90" spans="4:7" s="257" customFormat="1">
      <c r="D90" s="236"/>
      <c r="E90" s="269"/>
      <c r="F90" s="260"/>
      <c r="G90" s="270"/>
    </row>
    <row r="91" spans="4:7" s="257" customFormat="1">
      <c r="D91" s="236"/>
      <c r="E91" s="269"/>
      <c r="F91" s="260"/>
      <c r="G91" s="270"/>
    </row>
    <row r="92" spans="4:7" s="257" customFormat="1">
      <c r="D92" s="236"/>
      <c r="E92" s="269"/>
      <c r="F92" s="260"/>
      <c r="G92" s="270"/>
    </row>
    <row r="93" spans="4:7" s="257" customFormat="1">
      <c r="D93" s="236"/>
      <c r="E93" s="269"/>
      <c r="F93" s="260"/>
      <c r="G93" s="270"/>
    </row>
    <row r="94" spans="4:7" s="257" customFormat="1">
      <c r="D94" s="236"/>
      <c r="E94" s="269"/>
      <c r="F94" s="260"/>
      <c r="G94" s="270"/>
    </row>
    <row r="95" spans="4:7" s="257" customFormat="1">
      <c r="D95" s="236"/>
      <c r="E95" s="269"/>
      <c r="F95" s="260"/>
      <c r="G95" s="270"/>
    </row>
    <row r="96" spans="4:7" s="257" customFormat="1">
      <c r="D96" s="236"/>
      <c r="E96" s="269"/>
      <c r="F96" s="260"/>
      <c r="G96" s="270"/>
    </row>
    <row r="97" spans="4:7" s="257" customFormat="1">
      <c r="D97" s="236"/>
      <c r="E97" s="269"/>
      <c r="F97" s="260"/>
      <c r="G97" s="270"/>
    </row>
    <row r="98" spans="4:7" s="257" customFormat="1">
      <c r="D98" s="236"/>
      <c r="E98" s="269"/>
      <c r="F98" s="260"/>
      <c r="G98" s="270"/>
    </row>
    <row r="99" spans="4:7" s="257" customFormat="1">
      <c r="D99" s="236"/>
      <c r="E99" s="269"/>
      <c r="F99" s="260"/>
      <c r="G99" s="270"/>
    </row>
    <row r="100" spans="4:7" s="257" customFormat="1">
      <c r="D100" s="236"/>
      <c r="E100" s="269"/>
      <c r="F100" s="260"/>
      <c r="G100" s="270"/>
    </row>
    <row r="101" spans="4:7" s="257" customFormat="1">
      <c r="D101" s="236"/>
      <c r="E101" s="269"/>
      <c r="F101" s="260"/>
      <c r="G101" s="270"/>
    </row>
    <row r="102" spans="4:7" s="257" customFormat="1">
      <c r="D102" s="236"/>
      <c r="E102" s="269"/>
      <c r="F102" s="260"/>
      <c r="G102" s="270"/>
    </row>
    <row r="103" spans="4:7" s="257" customFormat="1">
      <c r="D103" s="236"/>
      <c r="E103" s="269"/>
      <c r="F103" s="260"/>
      <c r="G103" s="270"/>
    </row>
    <row r="104" spans="4:7" s="257" customFormat="1">
      <c r="D104" s="236"/>
      <c r="E104" s="269"/>
      <c r="F104" s="260"/>
      <c r="G104" s="270"/>
    </row>
    <row r="105" spans="4:7" s="257" customFormat="1">
      <c r="D105" s="236"/>
      <c r="E105" s="269"/>
      <c r="F105" s="260"/>
      <c r="G105" s="270"/>
    </row>
    <row r="106" spans="4:7" s="257" customFormat="1">
      <c r="D106" s="236"/>
      <c r="E106" s="269"/>
      <c r="F106" s="260"/>
      <c r="G106" s="270"/>
    </row>
    <row r="107" spans="4:7" s="257" customFormat="1">
      <c r="D107" s="236"/>
      <c r="E107" s="269"/>
      <c r="F107" s="260"/>
      <c r="G107" s="270"/>
    </row>
    <row r="108" spans="4:7" s="257" customFormat="1">
      <c r="D108" s="236"/>
      <c r="E108" s="269"/>
      <c r="F108" s="260"/>
      <c r="G108" s="270"/>
    </row>
    <row r="109" spans="4:7" s="257" customFormat="1">
      <c r="D109" s="236"/>
      <c r="E109" s="269"/>
      <c r="F109" s="260"/>
      <c r="G109" s="270"/>
    </row>
    <row r="110" spans="4:7" s="257" customFormat="1">
      <c r="D110" s="236"/>
      <c r="E110" s="269"/>
      <c r="F110" s="260"/>
      <c r="G110" s="270"/>
    </row>
    <row r="111" spans="4:7" s="257" customFormat="1">
      <c r="D111" s="236"/>
      <c r="E111" s="269"/>
      <c r="F111" s="260"/>
      <c r="G111" s="270"/>
    </row>
    <row r="112" spans="4:7" s="257" customFormat="1">
      <c r="D112" s="236"/>
      <c r="E112" s="269"/>
      <c r="F112" s="260"/>
      <c r="G112" s="270"/>
    </row>
    <row r="113" spans="4:7" s="257" customFormat="1">
      <c r="D113" s="236"/>
      <c r="E113" s="269"/>
      <c r="F113" s="260"/>
      <c r="G113" s="270"/>
    </row>
    <row r="114" spans="4:7" s="257" customFormat="1">
      <c r="D114" s="236"/>
      <c r="E114" s="269"/>
      <c r="F114" s="260"/>
      <c r="G114" s="270"/>
    </row>
    <row r="115" spans="4:7" s="257" customFormat="1">
      <c r="D115" s="236"/>
      <c r="E115" s="269"/>
      <c r="F115" s="260"/>
      <c r="G115" s="270"/>
    </row>
    <row r="116" spans="4:7" s="257" customFormat="1">
      <c r="D116" s="236"/>
      <c r="E116" s="269"/>
      <c r="F116" s="260"/>
      <c r="G116" s="270"/>
    </row>
    <row r="117" spans="4:7" s="257" customFormat="1">
      <c r="D117" s="236"/>
      <c r="E117" s="269"/>
      <c r="F117" s="260"/>
      <c r="G117" s="270"/>
    </row>
    <row r="118" spans="4:7" s="257" customFormat="1">
      <c r="D118" s="236"/>
      <c r="E118" s="269"/>
      <c r="F118" s="260"/>
      <c r="G118" s="270"/>
    </row>
    <row r="119" spans="4:7" s="257" customFormat="1">
      <c r="D119" s="236"/>
      <c r="E119" s="269"/>
      <c r="F119" s="260"/>
      <c r="G119" s="270"/>
    </row>
    <row r="120" spans="4:7" s="257" customFormat="1">
      <c r="D120" s="236"/>
      <c r="E120" s="269"/>
      <c r="F120" s="260"/>
      <c r="G120" s="270"/>
    </row>
    <row r="121" spans="4:7" s="257" customFormat="1">
      <c r="D121" s="236"/>
      <c r="E121" s="269"/>
      <c r="F121" s="260"/>
      <c r="G121" s="270"/>
    </row>
    <row r="122" spans="4:7" s="257" customFormat="1">
      <c r="D122" s="236"/>
      <c r="E122" s="269"/>
      <c r="F122" s="260"/>
      <c r="G122" s="270"/>
    </row>
  </sheetData>
  <mergeCells count="15">
    <mergeCell ref="F14:G14"/>
    <mergeCell ref="F16:G16"/>
    <mergeCell ref="F7:F8"/>
    <mergeCell ref="G7:G8"/>
    <mergeCell ref="H7:H8"/>
    <mergeCell ref="A1:H1"/>
    <mergeCell ref="A2:H2"/>
    <mergeCell ref="A3:H3"/>
    <mergeCell ref="D5:H5"/>
    <mergeCell ref="A6:A8"/>
    <mergeCell ref="B6:B8"/>
    <mergeCell ref="C6:C8"/>
    <mergeCell ref="D6:H6"/>
    <mergeCell ref="D7:D8"/>
    <mergeCell ref="E7:E8"/>
  </mergeCells>
  <pageMargins left="0.54" right="0.2" top="0.36" bottom="0.37" header="0.28000000000000003" footer="0.17"/>
  <pageSetup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U40"/>
  <sheetViews>
    <sheetView topLeftCell="A25" zoomScale="85" zoomScaleNormal="85" workbookViewId="0">
      <selection activeCell="F16" sqref="F16"/>
    </sheetView>
  </sheetViews>
  <sheetFormatPr defaultColWidth="9.109375" defaultRowHeight="16.2"/>
  <cols>
    <col min="1" max="1" width="4.6640625" style="45" customWidth="1"/>
    <col min="2" max="2" width="12" style="92" customWidth="1"/>
    <col min="3" max="3" width="37.5546875" style="45" customWidth="1"/>
    <col min="4" max="4" width="8.5546875" style="45" customWidth="1"/>
    <col min="5" max="5" width="13.33203125" style="45" customWidth="1"/>
    <col min="6" max="6" width="12.5546875" style="45" bestFit="1" customWidth="1"/>
    <col min="7" max="7" width="11.33203125" style="45" customWidth="1"/>
    <col min="8" max="8" width="15" style="45" customWidth="1"/>
    <col min="9" max="9" width="10.44140625" style="45" customWidth="1"/>
    <col min="10" max="10" width="14.44140625" style="45" customWidth="1"/>
    <col min="11" max="11" width="10.33203125" style="45" customWidth="1"/>
    <col min="12" max="12" width="13.44140625" style="45" customWidth="1"/>
    <col min="13" max="13" width="14.88671875" style="45" customWidth="1"/>
    <col min="14" max="14" width="11.88671875" style="151" bestFit="1" customWidth="1"/>
    <col min="15" max="15" width="9.109375" style="151"/>
    <col min="16" max="16384" width="9.109375" style="45"/>
  </cols>
  <sheetData>
    <row r="1" spans="1:15" ht="24.75" customHeight="1">
      <c r="A1" s="471" t="s">
        <v>43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5">
      <c r="A2" s="471" t="s">
        <v>67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15" ht="10.5" customHeight="1">
      <c r="A3" s="188"/>
      <c r="B3" s="47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5" ht="17.399999999999999">
      <c r="A4" s="471" t="s">
        <v>87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</row>
    <row r="5" spans="1:15" ht="12.75" customHeight="1">
      <c r="A5" s="188"/>
      <c r="B5" s="47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5" ht="34.5" customHeight="1" thickBot="1">
      <c r="A6" s="48"/>
      <c r="B6" s="49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15">
      <c r="A7" s="473" t="s">
        <v>16</v>
      </c>
      <c r="B7" s="491" t="s">
        <v>17</v>
      </c>
      <c r="C7" s="475" t="s">
        <v>18</v>
      </c>
      <c r="D7" s="475" t="s">
        <v>19</v>
      </c>
      <c r="E7" s="475" t="s">
        <v>20</v>
      </c>
      <c r="F7" s="475" t="s">
        <v>21</v>
      </c>
      <c r="G7" s="477" t="s">
        <v>22</v>
      </c>
      <c r="H7" s="477"/>
      <c r="I7" s="477" t="s">
        <v>23</v>
      </c>
      <c r="J7" s="477"/>
      <c r="K7" s="475" t="s">
        <v>24</v>
      </c>
      <c r="L7" s="475"/>
      <c r="M7" s="50" t="s">
        <v>25</v>
      </c>
    </row>
    <row r="8" spans="1:15" ht="39.75" customHeight="1" thickBot="1">
      <c r="A8" s="474"/>
      <c r="B8" s="492"/>
      <c r="C8" s="476"/>
      <c r="D8" s="476"/>
      <c r="E8" s="476"/>
      <c r="F8" s="476"/>
      <c r="G8" s="51" t="s">
        <v>26</v>
      </c>
      <c r="H8" s="52" t="s">
        <v>10</v>
      </c>
      <c r="I8" s="51" t="s">
        <v>26</v>
      </c>
      <c r="J8" s="52" t="s">
        <v>10</v>
      </c>
      <c r="K8" s="51" t="s">
        <v>26</v>
      </c>
      <c r="L8" s="52" t="s">
        <v>27</v>
      </c>
      <c r="M8" s="53" t="s">
        <v>28</v>
      </c>
    </row>
    <row r="9" spans="1:15" ht="16.8" thickBot="1">
      <c r="A9" s="54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9">
        <v>13</v>
      </c>
    </row>
    <row r="10" spans="1:15" ht="65.25" customHeight="1">
      <c r="A10" s="189"/>
      <c r="B10" s="186"/>
      <c r="C10" s="190" t="s">
        <v>87</v>
      </c>
      <c r="D10" s="186"/>
      <c r="E10" s="186"/>
      <c r="F10" s="186"/>
      <c r="G10" s="185"/>
      <c r="H10" s="191"/>
      <c r="I10" s="185"/>
      <c r="J10" s="191"/>
      <c r="K10" s="185"/>
      <c r="L10" s="191"/>
      <c r="M10" s="50"/>
    </row>
    <row r="11" spans="1:15" s="8" customFormat="1" ht="48.6">
      <c r="A11" s="412">
        <v>1</v>
      </c>
      <c r="B11" s="413"/>
      <c r="C11" s="361" t="s">
        <v>45</v>
      </c>
      <c r="D11" s="362" t="s">
        <v>13</v>
      </c>
      <c r="E11" s="362"/>
      <c r="F11" s="363">
        <v>36</v>
      </c>
      <c r="G11" s="362"/>
      <c r="H11" s="402"/>
      <c r="I11" s="362"/>
      <c r="J11" s="402"/>
      <c r="K11" s="362"/>
      <c r="L11" s="11"/>
      <c r="M11" s="12"/>
      <c r="N11" s="24"/>
      <c r="O11" s="46"/>
    </row>
    <row r="12" spans="1:15" s="8" customFormat="1" ht="42.75" customHeight="1">
      <c r="A12" s="412">
        <v>2</v>
      </c>
      <c r="B12" s="413"/>
      <c r="C12" s="361" t="s">
        <v>46</v>
      </c>
      <c r="D12" s="362" t="s">
        <v>15</v>
      </c>
      <c r="E12" s="362"/>
      <c r="F12" s="363">
        <v>360</v>
      </c>
      <c r="G12" s="362"/>
      <c r="H12" s="402"/>
      <c r="I12" s="362"/>
      <c r="J12" s="402"/>
      <c r="K12" s="362"/>
      <c r="L12" s="11"/>
      <c r="M12" s="12"/>
      <c r="N12" s="24"/>
      <c r="O12" s="46"/>
    </row>
    <row r="13" spans="1:15" s="35" customFormat="1" ht="48.6">
      <c r="A13" s="344">
        <v>3</v>
      </c>
      <c r="B13" s="414"/>
      <c r="C13" s="364" t="s">
        <v>47</v>
      </c>
      <c r="D13" s="365" t="s">
        <v>13</v>
      </c>
      <c r="E13" s="365"/>
      <c r="F13" s="366">
        <v>0.9</v>
      </c>
      <c r="G13" s="365"/>
      <c r="H13" s="370"/>
      <c r="I13" s="365"/>
      <c r="J13" s="370"/>
      <c r="K13" s="365"/>
      <c r="L13" s="33"/>
      <c r="M13" s="34"/>
      <c r="N13" s="46"/>
      <c r="O13" s="46"/>
    </row>
    <row r="14" spans="1:15" s="27" customFormat="1" ht="64.8">
      <c r="A14" s="415">
        <v>4</v>
      </c>
      <c r="B14" s="383"/>
      <c r="C14" s="367" t="s">
        <v>48</v>
      </c>
      <c r="D14" s="368" t="s">
        <v>11</v>
      </c>
      <c r="E14" s="368"/>
      <c r="F14" s="369">
        <v>160</v>
      </c>
      <c r="G14" s="368"/>
      <c r="H14" s="416"/>
      <c r="I14" s="368"/>
      <c r="J14" s="416"/>
      <c r="K14" s="368"/>
      <c r="L14" s="7"/>
      <c r="M14" s="26"/>
      <c r="N14" s="152"/>
      <c r="O14" s="46"/>
    </row>
    <row r="15" spans="1:15" s="35" customFormat="1" ht="32.4">
      <c r="A15" s="417" t="s">
        <v>37</v>
      </c>
      <c r="B15" s="401"/>
      <c r="C15" s="364" t="s">
        <v>49</v>
      </c>
      <c r="D15" s="365" t="s">
        <v>12</v>
      </c>
      <c r="E15" s="365"/>
      <c r="F15" s="370">
        <v>0.06</v>
      </c>
      <c r="G15" s="365"/>
      <c r="H15" s="370"/>
      <c r="I15" s="365"/>
      <c r="J15" s="370"/>
      <c r="K15" s="365"/>
      <c r="L15" s="33"/>
      <c r="M15" s="34"/>
      <c r="N15" s="46"/>
      <c r="O15" s="46"/>
    </row>
    <row r="16" spans="1:15" s="27" customFormat="1" ht="48.6">
      <c r="A16" s="415">
        <v>6</v>
      </c>
      <c r="B16" s="397"/>
      <c r="C16" s="367" t="s">
        <v>175</v>
      </c>
      <c r="D16" s="368" t="s">
        <v>13</v>
      </c>
      <c r="E16" s="368"/>
      <c r="F16" s="416">
        <v>0.9</v>
      </c>
      <c r="G16" s="368"/>
      <c r="H16" s="416"/>
      <c r="I16" s="368"/>
      <c r="J16" s="416"/>
      <c r="K16" s="368"/>
      <c r="L16" s="7"/>
      <c r="M16" s="26"/>
      <c r="N16" s="152"/>
      <c r="O16" s="46"/>
    </row>
    <row r="17" spans="1:255" s="200" customFormat="1" ht="32.4">
      <c r="A17" s="412">
        <v>7</v>
      </c>
      <c r="B17" s="401"/>
      <c r="C17" s="371" t="s">
        <v>50</v>
      </c>
      <c r="D17" s="362" t="s">
        <v>15</v>
      </c>
      <c r="E17" s="362"/>
      <c r="F17" s="369">
        <v>250</v>
      </c>
      <c r="G17" s="362"/>
      <c r="H17" s="402"/>
      <c r="I17" s="362"/>
      <c r="J17" s="402"/>
      <c r="K17" s="362"/>
      <c r="L17" s="11"/>
      <c r="M17" s="12"/>
      <c r="N17" s="199"/>
    </row>
    <row r="18" spans="1:255" s="17" customFormat="1" ht="64.8">
      <c r="A18" s="418" t="s">
        <v>42</v>
      </c>
      <c r="B18" s="418"/>
      <c r="C18" s="372" t="s">
        <v>51</v>
      </c>
      <c r="D18" s="373" t="s">
        <v>15</v>
      </c>
      <c r="E18" s="374"/>
      <c r="F18" s="375">
        <v>250</v>
      </c>
      <c r="G18" s="419"/>
      <c r="H18" s="420"/>
      <c r="I18" s="421"/>
      <c r="J18" s="399"/>
      <c r="K18" s="374"/>
      <c r="L18" s="203"/>
      <c r="M18" s="16"/>
      <c r="N18" s="97"/>
      <c r="O18" s="109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  <c r="IT18" s="98"/>
      <c r="IU18" s="98"/>
    </row>
    <row r="19" spans="1:255" s="8" customFormat="1" ht="60" customHeight="1">
      <c r="A19" s="422" t="s">
        <v>30</v>
      </c>
      <c r="B19" s="423"/>
      <c r="C19" s="376" t="s">
        <v>53</v>
      </c>
      <c r="D19" s="377" t="s">
        <v>52</v>
      </c>
      <c r="E19" s="377"/>
      <c r="F19" s="378">
        <v>3</v>
      </c>
      <c r="G19" s="377"/>
      <c r="H19" s="424"/>
      <c r="I19" s="377"/>
      <c r="J19" s="424"/>
      <c r="K19" s="377"/>
      <c r="L19" s="172"/>
      <c r="M19" s="194"/>
    </row>
    <row r="20" spans="1:255" s="333" customFormat="1" ht="33" thickBot="1">
      <c r="A20" s="344">
        <v>10</v>
      </c>
      <c r="B20" s="414"/>
      <c r="C20" s="379" t="s">
        <v>169</v>
      </c>
      <c r="D20" s="365" t="s">
        <v>12</v>
      </c>
      <c r="E20" s="365"/>
      <c r="F20" s="380">
        <v>3.1200000000000002E-2</v>
      </c>
      <c r="G20" s="365"/>
      <c r="H20" s="370"/>
      <c r="I20" s="365"/>
      <c r="J20" s="370"/>
      <c r="K20" s="365"/>
      <c r="L20" s="33"/>
      <c r="M20" s="330"/>
      <c r="N20" s="331"/>
      <c r="O20" s="332"/>
    </row>
    <row r="21" spans="1:255" ht="51.75" customHeight="1">
      <c r="A21" s="189"/>
      <c r="B21" s="186"/>
      <c r="C21" s="195" t="s">
        <v>54</v>
      </c>
      <c r="D21" s="186"/>
      <c r="E21" s="186"/>
      <c r="F21" s="186"/>
      <c r="G21" s="185"/>
      <c r="H21" s="191"/>
      <c r="I21" s="185"/>
      <c r="J21" s="191"/>
      <c r="K21" s="185"/>
      <c r="L21" s="191"/>
      <c r="M21" s="50"/>
    </row>
    <row r="22" spans="1:255" s="27" customFormat="1" ht="64.8">
      <c r="A22" s="415">
        <v>11</v>
      </c>
      <c r="B22" s="383"/>
      <c r="C22" s="367" t="s">
        <v>48</v>
      </c>
      <c r="D22" s="368" t="s">
        <v>11</v>
      </c>
      <c r="E22" s="368"/>
      <c r="F22" s="369">
        <v>48</v>
      </c>
      <c r="G22" s="368"/>
      <c r="H22" s="416"/>
      <c r="I22" s="368"/>
      <c r="J22" s="7"/>
      <c r="K22" s="5"/>
      <c r="L22" s="7"/>
      <c r="M22" s="26"/>
      <c r="N22" s="152"/>
      <c r="O22" s="46"/>
    </row>
    <row r="23" spans="1:255" s="35" customFormat="1" ht="32.4">
      <c r="A23" s="417" t="s">
        <v>5</v>
      </c>
      <c r="B23" s="401"/>
      <c r="C23" s="364" t="s">
        <v>49</v>
      </c>
      <c r="D23" s="365" t="s">
        <v>12</v>
      </c>
      <c r="E23" s="365"/>
      <c r="F23" s="370">
        <v>0.03</v>
      </c>
      <c r="G23" s="365"/>
      <c r="H23" s="370"/>
      <c r="I23" s="365"/>
      <c r="J23" s="33"/>
      <c r="K23" s="32"/>
      <c r="L23" s="33"/>
      <c r="M23" s="34"/>
      <c r="N23" s="46"/>
      <c r="O23" s="46"/>
    </row>
    <row r="24" spans="1:255" s="35" customFormat="1" ht="32.4">
      <c r="A24" s="417" t="s">
        <v>6</v>
      </c>
      <c r="B24" s="401"/>
      <c r="C24" s="364" t="s">
        <v>55</v>
      </c>
      <c r="D24" s="365" t="s">
        <v>12</v>
      </c>
      <c r="E24" s="365"/>
      <c r="F24" s="381">
        <v>6.2E-2</v>
      </c>
      <c r="G24" s="365"/>
      <c r="H24" s="370"/>
      <c r="I24" s="365"/>
      <c r="J24" s="33"/>
      <c r="K24" s="32"/>
      <c r="L24" s="33"/>
      <c r="M24" s="34"/>
      <c r="N24" s="46"/>
      <c r="O24" s="46"/>
    </row>
    <row r="25" spans="1:255" s="35" customFormat="1" ht="47.25" customHeight="1">
      <c r="A25" s="417" t="s">
        <v>32</v>
      </c>
      <c r="B25" s="401"/>
      <c r="C25" s="364" t="s">
        <v>56</v>
      </c>
      <c r="D25" s="365" t="s">
        <v>12</v>
      </c>
      <c r="E25" s="365"/>
      <c r="F25" s="381">
        <v>6.5000000000000002E-2</v>
      </c>
      <c r="G25" s="365"/>
      <c r="H25" s="370"/>
      <c r="I25" s="365"/>
      <c r="J25" s="33"/>
      <c r="K25" s="32"/>
      <c r="L25" s="33"/>
      <c r="M25" s="34"/>
      <c r="N25" s="46"/>
      <c r="O25" s="46"/>
    </row>
    <row r="26" spans="1:255" s="35" customFormat="1" ht="55.5" customHeight="1">
      <c r="A26" s="417" t="s">
        <v>33</v>
      </c>
      <c r="B26" s="401"/>
      <c r="C26" s="364" t="s">
        <v>57</v>
      </c>
      <c r="D26" s="365" t="s">
        <v>12</v>
      </c>
      <c r="E26" s="365"/>
      <c r="F26" s="381">
        <v>0.81</v>
      </c>
      <c r="G26" s="365"/>
      <c r="H26" s="370"/>
      <c r="I26" s="365"/>
      <c r="J26" s="33"/>
      <c r="K26" s="32"/>
      <c r="L26" s="33"/>
      <c r="M26" s="34"/>
      <c r="N26" s="46"/>
      <c r="O26" s="46"/>
    </row>
    <row r="27" spans="1:255" s="35" customFormat="1" ht="64.8">
      <c r="A27" s="417" t="s">
        <v>31</v>
      </c>
      <c r="B27" s="401"/>
      <c r="C27" s="364" t="s">
        <v>58</v>
      </c>
      <c r="D27" s="365" t="s">
        <v>15</v>
      </c>
      <c r="E27" s="365"/>
      <c r="F27" s="366">
        <v>210</v>
      </c>
      <c r="G27" s="365"/>
      <c r="H27" s="370"/>
      <c r="I27" s="365"/>
      <c r="J27" s="33"/>
      <c r="K27" s="32"/>
      <c r="L27" s="33"/>
      <c r="M27" s="34"/>
      <c r="N27" s="46"/>
      <c r="O27" s="46"/>
    </row>
    <row r="28" spans="1:255" s="155" customFormat="1" ht="54" customHeight="1">
      <c r="A28" s="425">
        <v>17</v>
      </c>
      <c r="B28" s="425"/>
      <c r="C28" s="382" t="s">
        <v>35</v>
      </c>
      <c r="D28" s="383" t="s">
        <v>15</v>
      </c>
      <c r="E28" s="383"/>
      <c r="F28" s="384">
        <v>34</v>
      </c>
      <c r="G28" s="426"/>
      <c r="H28" s="427"/>
      <c r="I28" s="428"/>
      <c r="J28" s="7"/>
      <c r="K28" s="205"/>
      <c r="L28" s="7"/>
      <c r="M28" s="7"/>
      <c r="N28" s="156"/>
      <c r="O28" s="153"/>
      <c r="P28" s="154"/>
      <c r="Q28" s="154"/>
      <c r="R28" s="154"/>
      <c r="S28" s="154"/>
      <c r="T28" s="154"/>
      <c r="U28" s="154"/>
      <c r="V28" s="154"/>
      <c r="W28" s="154"/>
      <c r="X28" s="154"/>
      <c r="Y28" s="154"/>
    </row>
    <row r="29" spans="1:255" s="168" customFormat="1" ht="65.25" customHeight="1" thickBot="1">
      <c r="A29" s="429">
        <v>18</v>
      </c>
      <c r="B29" s="430"/>
      <c r="C29" s="385" t="s">
        <v>61</v>
      </c>
      <c r="D29" s="386" t="s">
        <v>40</v>
      </c>
      <c r="E29" s="387"/>
      <c r="F29" s="388">
        <v>360</v>
      </c>
      <c r="G29" s="431"/>
      <c r="H29" s="432"/>
      <c r="I29" s="433"/>
      <c r="J29" s="99"/>
      <c r="K29" s="206"/>
      <c r="L29" s="158"/>
      <c r="M29" s="160"/>
      <c r="N29" s="176"/>
      <c r="O29" s="176"/>
    </row>
    <row r="30" spans="1:255" ht="21.75" customHeight="1" thickBot="1">
      <c r="A30" s="61"/>
      <c r="B30" s="62"/>
      <c r="C30" s="63" t="s">
        <v>34</v>
      </c>
      <c r="D30" s="64"/>
      <c r="E30" s="65"/>
      <c r="F30" s="65"/>
      <c r="G30" s="64"/>
      <c r="H30" s="66">
        <f>SUM(H11:H29)</f>
        <v>0</v>
      </c>
      <c r="I30" s="67"/>
      <c r="J30" s="66">
        <f>SUM(J11:J29)</f>
        <v>0</v>
      </c>
      <c r="K30" s="67"/>
      <c r="L30" s="66">
        <f>SUM(L11:L29)</f>
        <v>0</v>
      </c>
      <c r="M30" s="68">
        <f>SUM(M11:M29)</f>
        <v>0</v>
      </c>
    </row>
    <row r="31" spans="1:255" ht="41.25" customHeight="1" thickBot="1">
      <c r="A31" s="69"/>
      <c r="B31" s="70"/>
      <c r="C31" s="71"/>
      <c r="D31" s="72"/>
      <c r="E31" s="72"/>
      <c r="F31" s="74"/>
      <c r="G31" s="73"/>
      <c r="H31" s="75">
        <f>H30*E31</f>
        <v>0</v>
      </c>
      <c r="I31" s="76"/>
      <c r="J31" s="76"/>
      <c r="K31" s="76"/>
      <c r="L31" s="66"/>
      <c r="M31" s="77">
        <f>H31</f>
        <v>0</v>
      </c>
    </row>
    <row r="32" spans="1:255" ht="23.25" customHeight="1" thickBot="1">
      <c r="A32" s="69"/>
      <c r="B32" s="55"/>
      <c r="C32" s="78"/>
      <c r="D32" s="73"/>
      <c r="E32" s="73"/>
      <c r="F32" s="74"/>
      <c r="G32" s="73"/>
      <c r="H32" s="76"/>
      <c r="I32" s="76"/>
      <c r="J32" s="76"/>
      <c r="K32" s="76"/>
      <c r="L32" s="76"/>
      <c r="M32" s="68">
        <f>SUM(M30:M31)</f>
        <v>0</v>
      </c>
    </row>
    <row r="33" spans="1:15" ht="33" customHeight="1" thickBot="1">
      <c r="A33" s="79"/>
      <c r="B33" s="80"/>
      <c r="C33" s="81"/>
      <c r="D33" s="72"/>
      <c r="E33" s="72"/>
      <c r="F33" s="83"/>
      <c r="G33" s="82"/>
      <c r="H33" s="84"/>
      <c r="I33" s="84"/>
      <c r="J33" s="84"/>
      <c r="K33" s="84"/>
      <c r="L33" s="84"/>
      <c r="M33" s="85">
        <f>M32*E33</f>
        <v>0</v>
      </c>
    </row>
    <row r="34" spans="1:15" ht="23.25" customHeight="1" thickBot="1">
      <c r="A34" s="86"/>
      <c r="B34" s="55"/>
      <c r="C34" s="78"/>
      <c r="D34" s="73"/>
      <c r="E34" s="73"/>
      <c r="F34" s="74"/>
      <c r="G34" s="73"/>
      <c r="H34" s="87"/>
      <c r="I34" s="87"/>
      <c r="J34" s="87"/>
      <c r="K34" s="87"/>
      <c r="L34" s="87"/>
      <c r="M34" s="88">
        <f>SUM(M32:M33)</f>
        <v>0</v>
      </c>
    </row>
    <row r="35" spans="1:15" ht="33" customHeight="1" thickBot="1">
      <c r="A35" s="79"/>
      <c r="B35" s="80"/>
      <c r="C35" s="81"/>
      <c r="D35" s="72"/>
      <c r="E35" s="72"/>
      <c r="F35" s="83"/>
      <c r="G35" s="82"/>
      <c r="H35" s="84"/>
      <c r="I35" s="84"/>
      <c r="J35" s="84"/>
      <c r="K35" s="84"/>
      <c r="L35" s="84"/>
      <c r="M35" s="85">
        <f>M34*E35</f>
        <v>0</v>
      </c>
    </row>
    <row r="36" spans="1:15" ht="34.5" customHeight="1" thickBot="1">
      <c r="A36" s="86"/>
      <c r="B36" s="55"/>
      <c r="C36" s="78"/>
      <c r="D36" s="73"/>
      <c r="E36" s="73"/>
      <c r="F36" s="74"/>
      <c r="G36" s="73"/>
      <c r="H36" s="87"/>
      <c r="I36" s="87"/>
      <c r="J36" s="87"/>
      <c r="K36" s="87"/>
      <c r="L36" s="87"/>
      <c r="M36" s="88">
        <f>M34+M35</f>
        <v>0</v>
      </c>
    </row>
    <row r="37" spans="1:15" ht="36.75" customHeight="1"/>
    <row r="38" spans="1:15" ht="17.399999999999999">
      <c r="C38" s="139"/>
      <c r="D38" s="140"/>
      <c r="E38" s="140"/>
      <c r="F38" s="443"/>
      <c r="G38" s="443"/>
    </row>
    <row r="39" spans="1:15" s="37" customFormat="1">
      <c r="A39" s="89"/>
      <c r="B39" s="90"/>
      <c r="C39" s="45"/>
      <c r="D39" s="45"/>
      <c r="E39" s="45"/>
      <c r="F39" s="45"/>
      <c r="G39" s="45"/>
      <c r="H39" s="490"/>
      <c r="I39" s="490"/>
      <c r="J39" s="490"/>
      <c r="K39" s="29"/>
      <c r="L39" s="187"/>
      <c r="M39" s="187"/>
      <c r="N39" s="38"/>
      <c r="O39" s="38"/>
    </row>
    <row r="40" spans="1:15">
      <c r="C40" s="91"/>
      <c r="D40" s="29"/>
      <c r="E40" s="29"/>
      <c r="F40" s="444"/>
      <c r="G40" s="444"/>
    </row>
  </sheetData>
  <mergeCells count="16">
    <mergeCell ref="F40:G40"/>
    <mergeCell ref="H39:J39"/>
    <mergeCell ref="A1:M1"/>
    <mergeCell ref="A2:M2"/>
    <mergeCell ref="A4:M4"/>
    <mergeCell ref="C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38:G38"/>
  </mergeCells>
  <pageMargins left="0.2" right="0.19" top="0.17" bottom="0.21" header="0.17" footer="0.16"/>
  <pageSetup paperSize="9" scale="77" orientation="landscape" r:id="rId1"/>
  <headerFooter alignWithMargins="0"/>
  <ignoredErrors>
    <ignoredError sqref="A21 A38:A39 A16 C22:E22 A23 A26 A15 C15:E15 A27 A28 A30:M30 A29 C29:M29 A37 A31:B36 H31:M36 C21:M21 D16:E16 C23:E23 C26:E26 C27:E27 C28:M28 A17 C17:E17 A18 C18:E18 A19 C19:E19 A24 C24:E24 A25 C25:E25 G15:M15 G16:M16 G17:M17 G18:M18 G19:M19 G22:M22 G23:M23 G26:M26 G27:M27 G24:M24 G25:M2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D29"/>
  <sheetViews>
    <sheetView view="pageBreakPreview" zoomScale="90" zoomScaleNormal="100" zoomScaleSheetLayoutView="90" workbookViewId="0">
      <selection activeCell="C19" sqref="C19"/>
    </sheetView>
  </sheetViews>
  <sheetFormatPr defaultRowHeight="17.399999999999999"/>
  <cols>
    <col min="1" max="2" width="9.109375" style="22"/>
    <col min="3" max="3" width="33.44140625" style="22" customWidth="1"/>
    <col min="4" max="7" width="9.109375" style="22"/>
    <col min="8" max="8" width="18.109375" style="22" customWidth="1"/>
    <col min="9" max="9" width="9.109375" style="22"/>
    <col min="10" max="10" width="14.44140625" style="22" customWidth="1"/>
    <col min="11" max="11" width="9.109375" style="22"/>
    <col min="12" max="12" width="13.88671875" style="22" customWidth="1"/>
    <col min="13" max="13" width="12.44140625" style="22" customWidth="1"/>
    <col min="14" max="241" width="9.109375" style="22"/>
    <col min="242" max="242" width="4.6640625" style="22" customWidth="1"/>
    <col min="243" max="243" width="12.109375" style="22" customWidth="1"/>
    <col min="244" max="244" width="37.5546875" style="22" customWidth="1"/>
    <col min="245" max="245" width="8.5546875" style="22" customWidth="1"/>
    <col min="246" max="246" width="9.44140625" style="22" customWidth="1"/>
    <col min="247" max="247" width="12.5546875" style="22" bestFit="1" customWidth="1"/>
    <col min="248" max="248" width="11.33203125" style="22" customWidth="1"/>
    <col min="249" max="249" width="12.109375" style="22" customWidth="1"/>
    <col min="250" max="250" width="10.44140625" style="22" customWidth="1"/>
    <col min="251" max="251" width="11.109375" style="22" customWidth="1"/>
    <col min="252" max="252" width="10.33203125" style="22" customWidth="1"/>
    <col min="253" max="253" width="11" style="22" customWidth="1"/>
    <col min="254" max="254" width="14.88671875" style="22" customWidth="1"/>
    <col min="255" max="497" width="9.109375" style="22"/>
    <col min="498" max="498" width="4.6640625" style="22" customWidth="1"/>
    <col min="499" max="499" width="12.109375" style="22" customWidth="1"/>
    <col min="500" max="500" width="37.5546875" style="22" customWidth="1"/>
    <col min="501" max="501" width="8.5546875" style="22" customWidth="1"/>
    <col min="502" max="502" width="9.44140625" style="22" customWidth="1"/>
    <col min="503" max="503" width="12.5546875" style="22" bestFit="1" customWidth="1"/>
    <col min="504" max="504" width="11.33203125" style="22" customWidth="1"/>
    <col min="505" max="505" width="12.109375" style="22" customWidth="1"/>
    <col min="506" max="506" width="10.44140625" style="22" customWidth="1"/>
    <col min="507" max="507" width="11.109375" style="22" customWidth="1"/>
    <col min="508" max="508" width="10.33203125" style="22" customWidth="1"/>
    <col min="509" max="509" width="11" style="22" customWidth="1"/>
    <col min="510" max="510" width="14.88671875" style="22" customWidth="1"/>
    <col min="511" max="753" width="9.109375" style="22"/>
    <col min="754" max="754" width="4.6640625" style="22" customWidth="1"/>
    <col min="755" max="755" width="12.109375" style="22" customWidth="1"/>
    <col min="756" max="756" width="37.5546875" style="22" customWidth="1"/>
    <col min="757" max="757" width="8.5546875" style="22" customWidth="1"/>
    <col min="758" max="758" width="9.44140625" style="22" customWidth="1"/>
    <col min="759" max="759" width="12.5546875" style="22" bestFit="1" customWidth="1"/>
    <col min="760" max="760" width="11.33203125" style="22" customWidth="1"/>
    <col min="761" max="761" width="12.109375" style="22" customWidth="1"/>
    <col min="762" max="762" width="10.44140625" style="22" customWidth="1"/>
    <col min="763" max="763" width="11.109375" style="22" customWidth="1"/>
    <col min="764" max="764" width="10.33203125" style="22" customWidth="1"/>
    <col min="765" max="765" width="11" style="22" customWidth="1"/>
    <col min="766" max="766" width="14.88671875" style="22" customWidth="1"/>
    <col min="767" max="1009" width="9.109375" style="22"/>
    <col min="1010" max="1010" width="4.6640625" style="22" customWidth="1"/>
    <col min="1011" max="1011" width="12.109375" style="22" customWidth="1"/>
    <col min="1012" max="1012" width="37.5546875" style="22" customWidth="1"/>
    <col min="1013" max="1013" width="8.5546875" style="22" customWidth="1"/>
    <col min="1014" max="1014" width="9.44140625" style="22" customWidth="1"/>
    <col min="1015" max="1015" width="12.5546875" style="22" bestFit="1" customWidth="1"/>
    <col min="1016" max="1016" width="11.33203125" style="22" customWidth="1"/>
    <col min="1017" max="1017" width="12.109375" style="22" customWidth="1"/>
    <col min="1018" max="1018" width="10.44140625" style="22" customWidth="1"/>
    <col min="1019" max="1019" width="11.109375" style="22" customWidth="1"/>
    <col min="1020" max="1020" width="10.33203125" style="22" customWidth="1"/>
    <col min="1021" max="1021" width="11" style="22" customWidth="1"/>
    <col min="1022" max="1022" width="14.88671875" style="22" customWidth="1"/>
    <col min="1023" max="1265" width="9.109375" style="22"/>
    <col min="1266" max="1266" width="4.6640625" style="22" customWidth="1"/>
    <col min="1267" max="1267" width="12.109375" style="22" customWidth="1"/>
    <col min="1268" max="1268" width="37.5546875" style="22" customWidth="1"/>
    <col min="1269" max="1269" width="8.5546875" style="22" customWidth="1"/>
    <col min="1270" max="1270" width="9.44140625" style="22" customWidth="1"/>
    <col min="1271" max="1271" width="12.5546875" style="22" bestFit="1" customWidth="1"/>
    <col min="1272" max="1272" width="11.33203125" style="22" customWidth="1"/>
    <col min="1273" max="1273" width="12.109375" style="22" customWidth="1"/>
    <col min="1274" max="1274" width="10.44140625" style="22" customWidth="1"/>
    <col min="1275" max="1275" width="11.109375" style="22" customWidth="1"/>
    <col min="1276" max="1276" width="10.33203125" style="22" customWidth="1"/>
    <col min="1277" max="1277" width="11" style="22" customWidth="1"/>
    <col min="1278" max="1278" width="14.88671875" style="22" customWidth="1"/>
    <col min="1279" max="1521" width="9.109375" style="22"/>
    <col min="1522" max="1522" width="4.6640625" style="22" customWidth="1"/>
    <col min="1523" max="1523" width="12.109375" style="22" customWidth="1"/>
    <col min="1524" max="1524" width="37.5546875" style="22" customWidth="1"/>
    <col min="1525" max="1525" width="8.5546875" style="22" customWidth="1"/>
    <col min="1526" max="1526" width="9.44140625" style="22" customWidth="1"/>
    <col min="1527" max="1527" width="12.5546875" style="22" bestFit="1" customWidth="1"/>
    <col min="1528" max="1528" width="11.33203125" style="22" customWidth="1"/>
    <col min="1529" max="1529" width="12.109375" style="22" customWidth="1"/>
    <col min="1530" max="1530" width="10.44140625" style="22" customWidth="1"/>
    <col min="1531" max="1531" width="11.109375" style="22" customWidth="1"/>
    <col min="1532" max="1532" width="10.33203125" style="22" customWidth="1"/>
    <col min="1533" max="1533" width="11" style="22" customWidth="1"/>
    <col min="1534" max="1534" width="14.88671875" style="22" customWidth="1"/>
    <col min="1535" max="1777" width="9.109375" style="22"/>
    <col min="1778" max="1778" width="4.6640625" style="22" customWidth="1"/>
    <col min="1779" max="1779" width="12.109375" style="22" customWidth="1"/>
    <col min="1780" max="1780" width="37.5546875" style="22" customWidth="1"/>
    <col min="1781" max="1781" width="8.5546875" style="22" customWidth="1"/>
    <col min="1782" max="1782" width="9.44140625" style="22" customWidth="1"/>
    <col min="1783" max="1783" width="12.5546875" style="22" bestFit="1" customWidth="1"/>
    <col min="1784" max="1784" width="11.33203125" style="22" customWidth="1"/>
    <col min="1785" max="1785" width="12.109375" style="22" customWidth="1"/>
    <col min="1786" max="1786" width="10.44140625" style="22" customWidth="1"/>
    <col min="1787" max="1787" width="11.109375" style="22" customWidth="1"/>
    <col min="1788" max="1788" width="10.33203125" style="22" customWidth="1"/>
    <col min="1789" max="1789" width="11" style="22" customWidth="1"/>
    <col min="1790" max="1790" width="14.88671875" style="22" customWidth="1"/>
    <col min="1791" max="2033" width="9.109375" style="22"/>
    <col min="2034" max="2034" width="4.6640625" style="22" customWidth="1"/>
    <col min="2035" max="2035" width="12.109375" style="22" customWidth="1"/>
    <col min="2036" max="2036" width="37.5546875" style="22" customWidth="1"/>
    <col min="2037" max="2037" width="8.5546875" style="22" customWidth="1"/>
    <col min="2038" max="2038" width="9.44140625" style="22" customWidth="1"/>
    <col min="2039" max="2039" width="12.5546875" style="22" bestFit="1" customWidth="1"/>
    <col min="2040" max="2040" width="11.33203125" style="22" customWidth="1"/>
    <col min="2041" max="2041" width="12.109375" style="22" customWidth="1"/>
    <col min="2042" max="2042" width="10.44140625" style="22" customWidth="1"/>
    <col min="2043" max="2043" width="11.109375" style="22" customWidth="1"/>
    <col min="2044" max="2044" width="10.33203125" style="22" customWidth="1"/>
    <col min="2045" max="2045" width="11" style="22" customWidth="1"/>
    <col min="2046" max="2046" width="14.88671875" style="22" customWidth="1"/>
    <col min="2047" max="2289" width="9.109375" style="22"/>
    <col min="2290" max="2290" width="4.6640625" style="22" customWidth="1"/>
    <col min="2291" max="2291" width="12.109375" style="22" customWidth="1"/>
    <col min="2292" max="2292" width="37.5546875" style="22" customWidth="1"/>
    <col min="2293" max="2293" width="8.5546875" style="22" customWidth="1"/>
    <col min="2294" max="2294" width="9.44140625" style="22" customWidth="1"/>
    <col min="2295" max="2295" width="12.5546875" style="22" bestFit="1" customWidth="1"/>
    <col min="2296" max="2296" width="11.33203125" style="22" customWidth="1"/>
    <col min="2297" max="2297" width="12.109375" style="22" customWidth="1"/>
    <col min="2298" max="2298" width="10.44140625" style="22" customWidth="1"/>
    <col min="2299" max="2299" width="11.109375" style="22" customWidth="1"/>
    <col min="2300" max="2300" width="10.33203125" style="22" customWidth="1"/>
    <col min="2301" max="2301" width="11" style="22" customWidth="1"/>
    <col min="2302" max="2302" width="14.88671875" style="22" customWidth="1"/>
    <col min="2303" max="2545" width="9.109375" style="22"/>
    <col min="2546" max="2546" width="4.6640625" style="22" customWidth="1"/>
    <col min="2547" max="2547" width="12.109375" style="22" customWidth="1"/>
    <col min="2548" max="2548" width="37.5546875" style="22" customWidth="1"/>
    <col min="2549" max="2549" width="8.5546875" style="22" customWidth="1"/>
    <col min="2550" max="2550" width="9.44140625" style="22" customWidth="1"/>
    <col min="2551" max="2551" width="12.5546875" style="22" bestFit="1" customWidth="1"/>
    <col min="2552" max="2552" width="11.33203125" style="22" customWidth="1"/>
    <col min="2553" max="2553" width="12.109375" style="22" customWidth="1"/>
    <col min="2554" max="2554" width="10.44140625" style="22" customWidth="1"/>
    <col min="2555" max="2555" width="11.109375" style="22" customWidth="1"/>
    <col min="2556" max="2556" width="10.33203125" style="22" customWidth="1"/>
    <col min="2557" max="2557" width="11" style="22" customWidth="1"/>
    <col min="2558" max="2558" width="14.88671875" style="22" customWidth="1"/>
    <col min="2559" max="2801" width="9.109375" style="22"/>
    <col min="2802" max="2802" width="4.6640625" style="22" customWidth="1"/>
    <col min="2803" max="2803" width="12.109375" style="22" customWidth="1"/>
    <col min="2804" max="2804" width="37.5546875" style="22" customWidth="1"/>
    <col min="2805" max="2805" width="8.5546875" style="22" customWidth="1"/>
    <col min="2806" max="2806" width="9.44140625" style="22" customWidth="1"/>
    <col min="2807" max="2807" width="12.5546875" style="22" bestFit="1" customWidth="1"/>
    <col min="2808" max="2808" width="11.33203125" style="22" customWidth="1"/>
    <col min="2809" max="2809" width="12.109375" style="22" customWidth="1"/>
    <col min="2810" max="2810" width="10.44140625" style="22" customWidth="1"/>
    <col min="2811" max="2811" width="11.109375" style="22" customWidth="1"/>
    <col min="2812" max="2812" width="10.33203125" style="22" customWidth="1"/>
    <col min="2813" max="2813" width="11" style="22" customWidth="1"/>
    <col min="2814" max="2814" width="14.88671875" style="22" customWidth="1"/>
    <col min="2815" max="3057" width="9.109375" style="22"/>
    <col min="3058" max="3058" width="4.6640625" style="22" customWidth="1"/>
    <col min="3059" max="3059" width="12.109375" style="22" customWidth="1"/>
    <col min="3060" max="3060" width="37.5546875" style="22" customWidth="1"/>
    <col min="3061" max="3061" width="8.5546875" style="22" customWidth="1"/>
    <col min="3062" max="3062" width="9.44140625" style="22" customWidth="1"/>
    <col min="3063" max="3063" width="12.5546875" style="22" bestFit="1" customWidth="1"/>
    <col min="3064" max="3064" width="11.33203125" style="22" customWidth="1"/>
    <col min="3065" max="3065" width="12.109375" style="22" customWidth="1"/>
    <col min="3066" max="3066" width="10.44140625" style="22" customWidth="1"/>
    <col min="3067" max="3067" width="11.109375" style="22" customWidth="1"/>
    <col min="3068" max="3068" width="10.33203125" style="22" customWidth="1"/>
    <col min="3069" max="3069" width="11" style="22" customWidth="1"/>
    <col min="3070" max="3070" width="14.88671875" style="22" customWidth="1"/>
    <col min="3071" max="3313" width="9.109375" style="22"/>
    <col min="3314" max="3314" width="4.6640625" style="22" customWidth="1"/>
    <col min="3315" max="3315" width="12.109375" style="22" customWidth="1"/>
    <col min="3316" max="3316" width="37.5546875" style="22" customWidth="1"/>
    <col min="3317" max="3317" width="8.5546875" style="22" customWidth="1"/>
    <col min="3318" max="3318" width="9.44140625" style="22" customWidth="1"/>
    <col min="3319" max="3319" width="12.5546875" style="22" bestFit="1" customWidth="1"/>
    <col min="3320" max="3320" width="11.33203125" style="22" customWidth="1"/>
    <col min="3321" max="3321" width="12.109375" style="22" customWidth="1"/>
    <col min="3322" max="3322" width="10.44140625" style="22" customWidth="1"/>
    <col min="3323" max="3323" width="11.109375" style="22" customWidth="1"/>
    <col min="3324" max="3324" width="10.33203125" style="22" customWidth="1"/>
    <col min="3325" max="3325" width="11" style="22" customWidth="1"/>
    <col min="3326" max="3326" width="14.88671875" style="22" customWidth="1"/>
    <col min="3327" max="3569" width="9.109375" style="22"/>
    <col min="3570" max="3570" width="4.6640625" style="22" customWidth="1"/>
    <col min="3571" max="3571" width="12.109375" style="22" customWidth="1"/>
    <col min="3572" max="3572" width="37.5546875" style="22" customWidth="1"/>
    <col min="3573" max="3573" width="8.5546875" style="22" customWidth="1"/>
    <col min="3574" max="3574" width="9.44140625" style="22" customWidth="1"/>
    <col min="3575" max="3575" width="12.5546875" style="22" bestFit="1" customWidth="1"/>
    <col min="3576" max="3576" width="11.33203125" style="22" customWidth="1"/>
    <col min="3577" max="3577" width="12.109375" style="22" customWidth="1"/>
    <col min="3578" max="3578" width="10.44140625" style="22" customWidth="1"/>
    <col min="3579" max="3579" width="11.109375" style="22" customWidth="1"/>
    <col min="3580" max="3580" width="10.33203125" style="22" customWidth="1"/>
    <col min="3581" max="3581" width="11" style="22" customWidth="1"/>
    <col min="3582" max="3582" width="14.88671875" style="22" customWidth="1"/>
    <col min="3583" max="3825" width="9.109375" style="22"/>
    <col min="3826" max="3826" width="4.6640625" style="22" customWidth="1"/>
    <col min="3827" max="3827" width="12.109375" style="22" customWidth="1"/>
    <col min="3828" max="3828" width="37.5546875" style="22" customWidth="1"/>
    <col min="3829" max="3829" width="8.5546875" style="22" customWidth="1"/>
    <col min="3830" max="3830" width="9.44140625" style="22" customWidth="1"/>
    <col min="3831" max="3831" width="12.5546875" style="22" bestFit="1" customWidth="1"/>
    <col min="3832" max="3832" width="11.33203125" style="22" customWidth="1"/>
    <col min="3833" max="3833" width="12.109375" style="22" customWidth="1"/>
    <col min="3834" max="3834" width="10.44140625" style="22" customWidth="1"/>
    <col min="3835" max="3835" width="11.109375" style="22" customWidth="1"/>
    <col min="3836" max="3836" width="10.33203125" style="22" customWidth="1"/>
    <col min="3837" max="3837" width="11" style="22" customWidth="1"/>
    <col min="3838" max="3838" width="14.88671875" style="22" customWidth="1"/>
    <col min="3839" max="4081" width="9.109375" style="22"/>
    <col min="4082" max="4082" width="4.6640625" style="22" customWidth="1"/>
    <col min="4083" max="4083" width="12.109375" style="22" customWidth="1"/>
    <col min="4084" max="4084" width="37.5546875" style="22" customWidth="1"/>
    <col min="4085" max="4085" width="8.5546875" style="22" customWidth="1"/>
    <col min="4086" max="4086" width="9.44140625" style="22" customWidth="1"/>
    <col min="4087" max="4087" width="12.5546875" style="22" bestFit="1" customWidth="1"/>
    <col min="4088" max="4088" width="11.33203125" style="22" customWidth="1"/>
    <col min="4089" max="4089" width="12.109375" style="22" customWidth="1"/>
    <col min="4090" max="4090" width="10.44140625" style="22" customWidth="1"/>
    <col min="4091" max="4091" width="11.109375" style="22" customWidth="1"/>
    <col min="4092" max="4092" width="10.33203125" style="22" customWidth="1"/>
    <col min="4093" max="4093" width="11" style="22" customWidth="1"/>
    <col min="4094" max="4094" width="14.88671875" style="22" customWidth="1"/>
    <col min="4095" max="4337" width="9.109375" style="22"/>
    <col min="4338" max="4338" width="4.6640625" style="22" customWidth="1"/>
    <col min="4339" max="4339" width="12.109375" style="22" customWidth="1"/>
    <col min="4340" max="4340" width="37.5546875" style="22" customWidth="1"/>
    <col min="4341" max="4341" width="8.5546875" style="22" customWidth="1"/>
    <col min="4342" max="4342" width="9.44140625" style="22" customWidth="1"/>
    <col min="4343" max="4343" width="12.5546875" style="22" bestFit="1" customWidth="1"/>
    <col min="4344" max="4344" width="11.33203125" style="22" customWidth="1"/>
    <col min="4345" max="4345" width="12.109375" style="22" customWidth="1"/>
    <col min="4346" max="4346" width="10.44140625" style="22" customWidth="1"/>
    <col min="4347" max="4347" width="11.109375" style="22" customWidth="1"/>
    <col min="4348" max="4348" width="10.33203125" style="22" customWidth="1"/>
    <col min="4349" max="4349" width="11" style="22" customWidth="1"/>
    <col min="4350" max="4350" width="14.88671875" style="22" customWidth="1"/>
    <col min="4351" max="4593" width="9.109375" style="22"/>
    <col min="4594" max="4594" width="4.6640625" style="22" customWidth="1"/>
    <col min="4595" max="4595" width="12.109375" style="22" customWidth="1"/>
    <col min="4596" max="4596" width="37.5546875" style="22" customWidth="1"/>
    <col min="4597" max="4597" width="8.5546875" style="22" customWidth="1"/>
    <col min="4598" max="4598" width="9.44140625" style="22" customWidth="1"/>
    <col min="4599" max="4599" width="12.5546875" style="22" bestFit="1" customWidth="1"/>
    <col min="4600" max="4600" width="11.33203125" style="22" customWidth="1"/>
    <col min="4601" max="4601" width="12.109375" style="22" customWidth="1"/>
    <col min="4602" max="4602" width="10.44140625" style="22" customWidth="1"/>
    <col min="4603" max="4603" width="11.109375" style="22" customWidth="1"/>
    <col min="4604" max="4604" width="10.33203125" style="22" customWidth="1"/>
    <col min="4605" max="4605" width="11" style="22" customWidth="1"/>
    <col min="4606" max="4606" width="14.88671875" style="22" customWidth="1"/>
    <col min="4607" max="4849" width="9.109375" style="22"/>
    <col min="4850" max="4850" width="4.6640625" style="22" customWidth="1"/>
    <col min="4851" max="4851" width="12.109375" style="22" customWidth="1"/>
    <col min="4852" max="4852" width="37.5546875" style="22" customWidth="1"/>
    <col min="4853" max="4853" width="8.5546875" style="22" customWidth="1"/>
    <col min="4854" max="4854" width="9.44140625" style="22" customWidth="1"/>
    <col min="4855" max="4855" width="12.5546875" style="22" bestFit="1" customWidth="1"/>
    <col min="4856" max="4856" width="11.33203125" style="22" customWidth="1"/>
    <col min="4857" max="4857" width="12.109375" style="22" customWidth="1"/>
    <col min="4858" max="4858" width="10.44140625" style="22" customWidth="1"/>
    <col min="4859" max="4859" width="11.109375" style="22" customWidth="1"/>
    <col min="4860" max="4860" width="10.33203125" style="22" customWidth="1"/>
    <col min="4861" max="4861" width="11" style="22" customWidth="1"/>
    <col min="4862" max="4862" width="14.88671875" style="22" customWidth="1"/>
    <col min="4863" max="5105" width="9.109375" style="22"/>
    <col min="5106" max="5106" width="4.6640625" style="22" customWidth="1"/>
    <col min="5107" max="5107" width="12.109375" style="22" customWidth="1"/>
    <col min="5108" max="5108" width="37.5546875" style="22" customWidth="1"/>
    <col min="5109" max="5109" width="8.5546875" style="22" customWidth="1"/>
    <col min="5110" max="5110" width="9.44140625" style="22" customWidth="1"/>
    <col min="5111" max="5111" width="12.5546875" style="22" bestFit="1" customWidth="1"/>
    <col min="5112" max="5112" width="11.33203125" style="22" customWidth="1"/>
    <col min="5113" max="5113" width="12.109375" style="22" customWidth="1"/>
    <col min="5114" max="5114" width="10.44140625" style="22" customWidth="1"/>
    <col min="5115" max="5115" width="11.109375" style="22" customWidth="1"/>
    <col min="5116" max="5116" width="10.33203125" style="22" customWidth="1"/>
    <col min="5117" max="5117" width="11" style="22" customWidth="1"/>
    <col min="5118" max="5118" width="14.88671875" style="22" customWidth="1"/>
    <col min="5119" max="5361" width="9.109375" style="22"/>
    <col min="5362" max="5362" width="4.6640625" style="22" customWidth="1"/>
    <col min="5363" max="5363" width="12.109375" style="22" customWidth="1"/>
    <col min="5364" max="5364" width="37.5546875" style="22" customWidth="1"/>
    <col min="5365" max="5365" width="8.5546875" style="22" customWidth="1"/>
    <col min="5366" max="5366" width="9.44140625" style="22" customWidth="1"/>
    <col min="5367" max="5367" width="12.5546875" style="22" bestFit="1" customWidth="1"/>
    <col min="5368" max="5368" width="11.33203125" style="22" customWidth="1"/>
    <col min="5369" max="5369" width="12.109375" style="22" customWidth="1"/>
    <col min="5370" max="5370" width="10.44140625" style="22" customWidth="1"/>
    <col min="5371" max="5371" width="11.109375" style="22" customWidth="1"/>
    <col min="5372" max="5372" width="10.33203125" style="22" customWidth="1"/>
    <col min="5373" max="5373" width="11" style="22" customWidth="1"/>
    <col min="5374" max="5374" width="14.88671875" style="22" customWidth="1"/>
    <col min="5375" max="5617" width="9.109375" style="22"/>
    <col min="5618" max="5618" width="4.6640625" style="22" customWidth="1"/>
    <col min="5619" max="5619" width="12.109375" style="22" customWidth="1"/>
    <col min="5620" max="5620" width="37.5546875" style="22" customWidth="1"/>
    <col min="5621" max="5621" width="8.5546875" style="22" customWidth="1"/>
    <col min="5622" max="5622" width="9.44140625" style="22" customWidth="1"/>
    <col min="5623" max="5623" width="12.5546875" style="22" bestFit="1" customWidth="1"/>
    <col min="5624" max="5624" width="11.33203125" style="22" customWidth="1"/>
    <col min="5625" max="5625" width="12.109375" style="22" customWidth="1"/>
    <col min="5626" max="5626" width="10.44140625" style="22" customWidth="1"/>
    <col min="5627" max="5627" width="11.109375" style="22" customWidth="1"/>
    <col min="5628" max="5628" width="10.33203125" style="22" customWidth="1"/>
    <col min="5629" max="5629" width="11" style="22" customWidth="1"/>
    <col min="5630" max="5630" width="14.88671875" style="22" customWidth="1"/>
    <col min="5631" max="5873" width="9.109375" style="22"/>
    <col min="5874" max="5874" width="4.6640625" style="22" customWidth="1"/>
    <col min="5875" max="5875" width="12.109375" style="22" customWidth="1"/>
    <col min="5876" max="5876" width="37.5546875" style="22" customWidth="1"/>
    <col min="5877" max="5877" width="8.5546875" style="22" customWidth="1"/>
    <col min="5878" max="5878" width="9.44140625" style="22" customWidth="1"/>
    <col min="5879" max="5879" width="12.5546875" style="22" bestFit="1" customWidth="1"/>
    <col min="5880" max="5880" width="11.33203125" style="22" customWidth="1"/>
    <col min="5881" max="5881" width="12.109375" style="22" customWidth="1"/>
    <col min="5882" max="5882" width="10.44140625" style="22" customWidth="1"/>
    <col min="5883" max="5883" width="11.109375" style="22" customWidth="1"/>
    <col min="5884" max="5884" width="10.33203125" style="22" customWidth="1"/>
    <col min="5885" max="5885" width="11" style="22" customWidth="1"/>
    <col min="5886" max="5886" width="14.88671875" style="22" customWidth="1"/>
    <col min="5887" max="6129" width="9.109375" style="22"/>
    <col min="6130" max="6130" width="4.6640625" style="22" customWidth="1"/>
    <col min="6131" max="6131" width="12.109375" style="22" customWidth="1"/>
    <col min="6132" max="6132" width="37.5546875" style="22" customWidth="1"/>
    <col min="6133" max="6133" width="8.5546875" style="22" customWidth="1"/>
    <col min="6134" max="6134" width="9.44140625" style="22" customWidth="1"/>
    <col min="6135" max="6135" width="12.5546875" style="22" bestFit="1" customWidth="1"/>
    <col min="6136" max="6136" width="11.33203125" style="22" customWidth="1"/>
    <col min="6137" max="6137" width="12.109375" style="22" customWidth="1"/>
    <col min="6138" max="6138" width="10.44140625" style="22" customWidth="1"/>
    <col min="6139" max="6139" width="11.109375" style="22" customWidth="1"/>
    <col min="6140" max="6140" width="10.33203125" style="22" customWidth="1"/>
    <col min="6141" max="6141" width="11" style="22" customWidth="1"/>
    <col min="6142" max="6142" width="14.88671875" style="22" customWidth="1"/>
    <col min="6143" max="6385" width="9.109375" style="22"/>
    <col min="6386" max="6386" width="4.6640625" style="22" customWidth="1"/>
    <col min="6387" max="6387" width="12.109375" style="22" customWidth="1"/>
    <col min="6388" max="6388" width="37.5546875" style="22" customWidth="1"/>
    <col min="6389" max="6389" width="8.5546875" style="22" customWidth="1"/>
    <col min="6390" max="6390" width="9.44140625" style="22" customWidth="1"/>
    <col min="6391" max="6391" width="12.5546875" style="22" bestFit="1" customWidth="1"/>
    <col min="6392" max="6392" width="11.33203125" style="22" customWidth="1"/>
    <col min="6393" max="6393" width="12.109375" style="22" customWidth="1"/>
    <col min="6394" max="6394" width="10.44140625" style="22" customWidth="1"/>
    <col min="6395" max="6395" width="11.109375" style="22" customWidth="1"/>
    <col min="6396" max="6396" width="10.33203125" style="22" customWidth="1"/>
    <col min="6397" max="6397" width="11" style="22" customWidth="1"/>
    <col min="6398" max="6398" width="14.88671875" style="22" customWidth="1"/>
    <col min="6399" max="6641" width="9.109375" style="22"/>
    <col min="6642" max="6642" width="4.6640625" style="22" customWidth="1"/>
    <col min="6643" max="6643" width="12.109375" style="22" customWidth="1"/>
    <col min="6644" max="6644" width="37.5546875" style="22" customWidth="1"/>
    <col min="6645" max="6645" width="8.5546875" style="22" customWidth="1"/>
    <col min="6646" max="6646" width="9.44140625" style="22" customWidth="1"/>
    <col min="6647" max="6647" width="12.5546875" style="22" bestFit="1" customWidth="1"/>
    <col min="6648" max="6648" width="11.33203125" style="22" customWidth="1"/>
    <col min="6649" max="6649" width="12.109375" style="22" customWidth="1"/>
    <col min="6650" max="6650" width="10.44140625" style="22" customWidth="1"/>
    <col min="6651" max="6651" width="11.109375" style="22" customWidth="1"/>
    <col min="6652" max="6652" width="10.33203125" style="22" customWidth="1"/>
    <col min="6653" max="6653" width="11" style="22" customWidth="1"/>
    <col min="6654" max="6654" width="14.88671875" style="22" customWidth="1"/>
    <col min="6655" max="6897" width="9.109375" style="22"/>
    <col min="6898" max="6898" width="4.6640625" style="22" customWidth="1"/>
    <col min="6899" max="6899" width="12.109375" style="22" customWidth="1"/>
    <col min="6900" max="6900" width="37.5546875" style="22" customWidth="1"/>
    <col min="6901" max="6901" width="8.5546875" style="22" customWidth="1"/>
    <col min="6902" max="6902" width="9.44140625" style="22" customWidth="1"/>
    <col min="6903" max="6903" width="12.5546875" style="22" bestFit="1" customWidth="1"/>
    <col min="6904" max="6904" width="11.33203125" style="22" customWidth="1"/>
    <col min="6905" max="6905" width="12.109375" style="22" customWidth="1"/>
    <col min="6906" max="6906" width="10.44140625" style="22" customWidth="1"/>
    <col min="6907" max="6907" width="11.109375" style="22" customWidth="1"/>
    <col min="6908" max="6908" width="10.33203125" style="22" customWidth="1"/>
    <col min="6909" max="6909" width="11" style="22" customWidth="1"/>
    <col min="6910" max="6910" width="14.88671875" style="22" customWidth="1"/>
    <col min="6911" max="7153" width="9.109375" style="22"/>
    <col min="7154" max="7154" width="4.6640625" style="22" customWidth="1"/>
    <col min="7155" max="7155" width="12.109375" style="22" customWidth="1"/>
    <col min="7156" max="7156" width="37.5546875" style="22" customWidth="1"/>
    <col min="7157" max="7157" width="8.5546875" style="22" customWidth="1"/>
    <col min="7158" max="7158" width="9.44140625" style="22" customWidth="1"/>
    <col min="7159" max="7159" width="12.5546875" style="22" bestFit="1" customWidth="1"/>
    <col min="7160" max="7160" width="11.33203125" style="22" customWidth="1"/>
    <col min="7161" max="7161" width="12.109375" style="22" customWidth="1"/>
    <col min="7162" max="7162" width="10.44140625" style="22" customWidth="1"/>
    <col min="7163" max="7163" width="11.109375" style="22" customWidth="1"/>
    <col min="7164" max="7164" width="10.33203125" style="22" customWidth="1"/>
    <col min="7165" max="7165" width="11" style="22" customWidth="1"/>
    <col min="7166" max="7166" width="14.88671875" style="22" customWidth="1"/>
    <col min="7167" max="7409" width="9.109375" style="22"/>
    <col min="7410" max="7410" width="4.6640625" style="22" customWidth="1"/>
    <col min="7411" max="7411" width="12.109375" style="22" customWidth="1"/>
    <col min="7412" max="7412" width="37.5546875" style="22" customWidth="1"/>
    <col min="7413" max="7413" width="8.5546875" style="22" customWidth="1"/>
    <col min="7414" max="7414" width="9.44140625" style="22" customWidth="1"/>
    <col min="7415" max="7415" width="12.5546875" style="22" bestFit="1" customWidth="1"/>
    <col min="7416" max="7416" width="11.33203125" style="22" customWidth="1"/>
    <col min="7417" max="7417" width="12.109375" style="22" customWidth="1"/>
    <col min="7418" max="7418" width="10.44140625" style="22" customWidth="1"/>
    <col min="7419" max="7419" width="11.109375" style="22" customWidth="1"/>
    <col min="7420" max="7420" width="10.33203125" style="22" customWidth="1"/>
    <col min="7421" max="7421" width="11" style="22" customWidth="1"/>
    <col min="7422" max="7422" width="14.88671875" style="22" customWidth="1"/>
    <col min="7423" max="7665" width="9.109375" style="22"/>
    <col min="7666" max="7666" width="4.6640625" style="22" customWidth="1"/>
    <col min="7667" max="7667" width="12.109375" style="22" customWidth="1"/>
    <col min="7668" max="7668" width="37.5546875" style="22" customWidth="1"/>
    <col min="7669" max="7669" width="8.5546875" style="22" customWidth="1"/>
    <col min="7670" max="7670" width="9.44140625" style="22" customWidth="1"/>
    <col min="7671" max="7671" width="12.5546875" style="22" bestFit="1" customWidth="1"/>
    <col min="7672" max="7672" width="11.33203125" style="22" customWidth="1"/>
    <col min="7673" max="7673" width="12.109375" style="22" customWidth="1"/>
    <col min="7674" max="7674" width="10.44140625" style="22" customWidth="1"/>
    <col min="7675" max="7675" width="11.109375" style="22" customWidth="1"/>
    <col min="7676" max="7676" width="10.33203125" style="22" customWidth="1"/>
    <col min="7677" max="7677" width="11" style="22" customWidth="1"/>
    <col min="7678" max="7678" width="14.88671875" style="22" customWidth="1"/>
    <col min="7679" max="7921" width="9.109375" style="22"/>
    <col min="7922" max="7922" width="4.6640625" style="22" customWidth="1"/>
    <col min="7923" max="7923" width="12.109375" style="22" customWidth="1"/>
    <col min="7924" max="7924" width="37.5546875" style="22" customWidth="1"/>
    <col min="7925" max="7925" width="8.5546875" style="22" customWidth="1"/>
    <col min="7926" max="7926" width="9.44140625" style="22" customWidth="1"/>
    <col min="7927" max="7927" width="12.5546875" style="22" bestFit="1" customWidth="1"/>
    <col min="7928" max="7928" width="11.33203125" style="22" customWidth="1"/>
    <col min="7929" max="7929" width="12.109375" style="22" customWidth="1"/>
    <col min="7930" max="7930" width="10.44140625" style="22" customWidth="1"/>
    <col min="7931" max="7931" width="11.109375" style="22" customWidth="1"/>
    <col min="7932" max="7932" width="10.33203125" style="22" customWidth="1"/>
    <col min="7933" max="7933" width="11" style="22" customWidth="1"/>
    <col min="7934" max="7934" width="14.88671875" style="22" customWidth="1"/>
    <col min="7935" max="8177" width="9.109375" style="22"/>
    <col min="8178" max="8178" width="4.6640625" style="22" customWidth="1"/>
    <col min="8179" max="8179" width="12.109375" style="22" customWidth="1"/>
    <col min="8180" max="8180" width="37.5546875" style="22" customWidth="1"/>
    <col min="8181" max="8181" width="8.5546875" style="22" customWidth="1"/>
    <col min="8182" max="8182" width="9.44140625" style="22" customWidth="1"/>
    <col min="8183" max="8183" width="12.5546875" style="22" bestFit="1" customWidth="1"/>
    <col min="8184" max="8184" width="11.33203125" style="22" customWidth="1"/>
    <col min="8185" max="8185" width="12.109375" style="22" customWidth="1"/>
    <col min="8186" max="8186" width="10.44140625" style="22" customWidth="1"/>
    <col min="8187" max="8187" width="11.109375" style="22" customWidth="1"/>
    <col min="8188" max="8188" width="10.33203125" style="22" customWidth="1"/>
    <col min="8189" max="8189" width="11" style="22" customWidth="1"/>
    <col min="8190" max="8190" width="14.88671875" style="22" customWidth="1"/>
    <col min="8191" max="8433" width="9.109375" style="22"/>
    <col min="8434" max="8434" width="4.6640625" style="22" customWidth="1"/>
    <col min="8435" max="8435" width="12.109375" style="22" customWidth="1"/>
    <col min="8436" max="8436" width="37.5546875" style="22" customWidth="1"/>
    <col min="8437" max="8437" width="8.5546875" style="22" customWidth="1"/>
    <col min="8438" max="8438" width="9.44140625" style="22" customWidth="1"/>
    <col min="8439" max="8439" width="12.5546875" style="22" bestFit="1" customWidth="1"/>
    <col min="8440" max="8440" width="11.33203125" style="22" customWidth="1"/>
    <col min="8441" max="8441" width="12.109375" style="22" customWidth="1"/>
    <col min="8442" max="8442" width="10.44140625" style="22" customWidth="1"/>
    <col min="8443" max="8443" width="11.109375" style="22" customWidth="1"/>
    <col min="8444" max="8444" width="10.33203125" style="22" customWidth="1"/>
    <col min="8445" max="8445" width="11" style="22" customWidth="1"/>
    <col min="8446" max="8446" width="14.88671875" style="22" customWidth="1"/>
    <col min="8447" max="8689" width="9.109375" style="22"/>
    <col min="8690" max="8690" width="4.6640625" style="22" customWidth="1"/>
    <col min="8691" max="8691" width="12.109375" style="22" customWidth="1"/>
    <col min="8692" max="8692" width="37.5546875" style="22" customWidth="1"/>
    <col min="8693" max="8693" width="8.5546875" style="22" customWidth="1"/>
    <col min="8694" max="8694" width="9.44140625" style="22" customWidth="1"/>
    <col min="8695" max="8695" width="12.5546875" style="22" bestFit="1" customWidth="1"/>
    <col min="8696" max="8696" width="11.33203125" style="22" customWidth="1"/>
    <col min="8697" max="8697" width="12.109375" style="22" customWidth="1"/>
    <col min="8698" max="8698" width="10.44140625" style="22" customWidth="1"/>
    <col min="8699" max="8699" width="11.109375" style="22" customWidth="1"/>
    <col min="8700" max="8700" width="10.33203125" style="22" customWidth="1"/>
    <col min="8701" max="8701" width="11" style="22" customWidth="1"/>
    <col min="8702" max="8702" width="14.88671875" style="22" customWidth="1"/>
    <col min="8703" max="8945" width="9.109375" style="22"/>
    <col min="8946" max="8946" width="4.6640625" style="22" customWidth="1"/>
    <col min="8947" max="8947" width="12.109375" style="22" customWidth="1"/>
    <col min="8948" max="8948" width="37.5546875" style="22" customWidth="1"/>
    <col min="8949" max="8949" width="8.5546875" style="22" customWidth="1"/>
    <col min="8950" max="8950" width="9.44140625" style="22" customWidth="1"/>
    <col min="8951" max="8951" width="12.5546875" style="22" bestFit="1" customWidth="1"/>
    <col min="8952" max="8952" width="11.33203125" style="22" customWidth="1"/>
    <col min="8953" max="8953" width="12.109375" style="22" customWidth="1"/>
    <col min="8954" max="8954" width="10.44140625" style="22" customWidth="1"/>
    <col min="8955" max="8955" width="11.109375" style="22" customWidth="1"/>
    <col min="8956" max="8956" width="10.33203125" style="22" customWidth="1"/>
    <col min="8957" max="8957" width="11" style="22" customWidth="1"/>
    <col min="8958" max="8958" width="14.88671875" style="22" customWidth="1"/>
    <col min="8959" max="9201" width="9.109375" style="22"/>
    <col min="9202" max="9202" width="4.6640625" style="22" customWidth="1"/>
    <col min="9203" max="9203" width="12.109375" style="22" customWidth="1"/>
    <col min="9204" max="9204" width="37.5546875" style="22" customWidth="1"/>
    <col min="9205" max="9205" width="8.5546875" style="22" customWidth="1"/>
    <col min="9206" max="9206" width="9.44140625" style="22" customWidth="1"/>
    <col min="9207" max="9207" width="12.5546875" style="22" bestFit="1" customWidth="1"/>
    <col min="9208" max="9208" width="11.33203125" style="22" customWidth="1"/>
    <col min="9209" max="9209" width="12.109375" style="22" customWidth="1"/>
    <col min="9210" max="9210" width="10.44140625" style="22" customWidth="1"/>
    <col min="9211" max="9211" width="11.109375" style="22" customWidth="1"/>
    <col min="9212" max="9212" width="10.33203125" style="22" customWidth="1"/>
    <col min="9213" max="9213" width="11" style="22" customWidth="1"/>
    <col min="9214" max="9214" width="14.88671875" style="22" customWidth="1"/>
    <col min="9215" max="9457" width="9.109375" style="22"/>
    <col min="9458" max="9458" width="4.6640625" style="22" customWidth="1"/>
    <col min="9459" max="9459" width="12.109375" style="22" customWidth="1"/>
    <col min="9460" max="9460" width="37.5546875" style="22" customWidth="1"/>
    <col min="9461" max="9461" width="8.5546875" style="22" customWidth="1"/>
    <col min="9462" max="9462" width="9.44140625" style="22" customWidth="1"/>
    <col min="9463" max="9463" width="12.5546875" style="22" bestFit="1" customWidth="1"/>
    <col min="9464" max="9464" width="11.33203125" style="22" customWidth="1"/>
    <col min="9465" max="9465" width="12.109375" style="22" customWidth="1"/>
    <col min="9466" max="9466" width="10.44140625" style="22" customWidth="1"/>
    <col min="9467" max="9467" width="11.109375" style="22" customWidth="1"/>
    <col min="9468" max="9468" width="10.33203125" style="22" customWidth="1"/>
    <col min="9469" max="9469" width="11" style="22" customWidth="1"/>
    <col min="9470" max="9470" width="14.88671875" style="22" customWidth="1"/>
    <col min="9471" max="9713" width="9.109375" style="22"/>
    <col min="9714" max="9714" width="4.6640625" style="22" customWidth="1"/>
    <col min="9715" max="9715" width="12.109375" style="22" customWidth="1"/>
    <col min="9716" max="9716" width="37.5546875" style="22" customWidth="1"/>
    <col min="9717" max="9717" width="8.5546875" style="22" customWidth="1"/>
    <col min="9718" max="9718" width="9.44140625" style="22" customWidth="1"/>
    <col min="9719" max="9719" width="12.5546875" style="22" bestFit="1" customWidth="1"/>
    <col min="9720" max="9720" width="11.33203125" style="22" customWidth="1"/>
    <col min="9721" max="9721" width="12.109375" style="22" customWidth="1"/>
    <col min="9722" max="9722" width="10.44140625" style="22" customWidth="1"/>
    <col min="9723" max="9723" width="11.109375" style="22" customWidth="1"/>
    <col min="9724" max="9724" width="10.33203125" style="22" customWidth="1"/>
    <col min="9725" max="9725" width="11" style="22" customWidth="1"/>
    <col min="9726" max="9726" width="14.88671875" style="22" customWidth="1"/>
    <col min="9727" max="9969" width="9.109375" style="22"/>
    <col min="9970" max="9970" width="4.6640625" style="22" customWidth="1"/>
    <col min="9971" max="9971" width="12.109375" style="22" customWidth="1"/>
    <col min="9972" max="9972" width="37.5546875" style="22" customWidth="1"/>
    <col min="9973" max="9973" width="8.5546875" style="22" customWidth="1"/>
    <col min="9974" max="9974" width="9.44140625" style="22" customWidth="1"/>
    <col min="9975" max="9975" width="12.5546875" style="22" bestFit="1" customWidth="1"/>
    <col min="9976" max="9976" width="11.33203125" style="22" customWidth="1"/>
    <col min="9977" max="9977" width="12.109375" style="22" customWidth="1"/>
    <col min="9978" max="9978" width="10.44140625" style="22" customWidth="1"/>
    <col min="9979" max="9979" width="11.109375" style="22" customWidth="1"/>
    <col min="9980" max="9980" width="10.33203125" style="22" customWidth="1"/>
    <col min="9981" max="9981" width="11" style="22" customWidth="1"/>
    <col min="9982" max="9982" width="14.88671875" style="22" customWidth="1"/>
    <col min="9983" max="10225" width="9.109375" style="22"/>
    <col min="10226" max="10226" width="4.6640625" style="22" customWidth="1"/>
    <col min="10227" max="10227" width="12.109375" style="22" customWidth="1"/>
    <col min="10228" max="10228" width="37.5546875" style="22" customWidth="1"/>
    <col min="10229" max="10229" width="8.5546875" style="22" customWidth="1"/>
    <col min="10230" max="10230" width="9.44140625" style="22" customWidth="1"/>
    <col min="10231" max="10231" width="12.5546875" style="22" bestFit="1" customWidth="1"/>
    <col min="10232" max="10232" width="11.33203125" style="22" customWidth="1"/>
    <col min="10233" max="10233" width="12.109375" style="22" customWidth="1"/>
    <col min="10234" max="10234" width="10.44140625" style="22" customWidth="1"/>
    <col min="10235" max="10235" width="11.109375" style="22" customWidth="1"/>
    <col min="10236" max="10236" width="10.33203125" style="22" customWidth="1"/>
    <col min="10237" max="10237" width="11" style="22" customWidth="1"/>
    <col min="10238" max="10238" width="14.88671875" style="22" customWidth="1"/>
    <col min="10239" max="10481" width="9.109375" style="22"/>
    <col min="10482" max="10482" width="4.6640625" style="22" customWidth="1"/>
    <col min="10483" max="10483" width="12.109375" style="22" customWidth="1"/>
    <col min="10484" max="10484" width="37.5546875" style="22" customWidth="1"/>
    <col min="10485" max="10485" width="8.5546875" style="22" customWidth="1"/>
    <col min="10486" max="10486" width="9.44140625" style="22" customWidth="1"/>
    <col min="10487" max="10487" width="12.5546875" style="22" bestFit="1" customWidth="1"/>
    <col min="10488" max="10488" width="11.33203125" style="22" customWidth="1"/>
    <col min="10489" max="10489" width="12.109375" style="22" customWidth="1"/>
    <col min="10490" max="10490" width="10.44140625" style="22" customWidth="1"/>
    <col min="10491" max="10491" width="11.109375" style="22" customWidth="1"/>
    <col min="10492" max="10492" width="10.33203125" style="22" customWidth="1"/>
    <col min="10493" max="10493" width="11" style="22" customWidth="1"/>
    <col min="10494" max="10494" width="14.88671875" style="22" customWidth="1"/>
    <col min="10495" max="10737" width="9.109375" style="22"/>
    <col min="10738" max="10738" width="4.6640625" style="22" customWidth="1"/>
    <col min="10739" max="10739" width="12.109375" style="22" customWidth="1"/>
    <col min="10740" max="10740" width="37.5546875" style="22" customWidth="1"/>
    <col min="10741" max="10741" width="8.5546875" style="22" customWidth="1"/>
    <col min="10742" max="10742" width="9.44140625" style="22" customWidth="1"/>
    <col min="10743" max="10743" width="12.5546875" style="22" bestFit="1" customWidth="1"/>
    <col min="10744" max="10744" width="11.33203125" style="22" customWidth="1"/>
    <col min="10745" max="10745" width="12.109375" style="22" customWidth="1"/>
    <col min="10746" max="10746" width="10.44140625" style="22" customWidth="1"/>
    <col min="10747" max="10747" width="11.109375" style="22" customWidth="1"/>
    <col min="10748" max="10748" width="10.33203125" style="22" customWidth="1"/>
    <col min="10749" max="10749" width="11" style="22" customWidth="1"/>
    <col min="10750" max="10750" width="14.88671875" style="22" customWidth="1"/>
    <col min="10751" max="10993" width="9.109375" style="22"/>
    <col min="10994" max="10994" width="4.6640625" style="22" customWidth="1"/>
    <col min="10995" max="10995" width="12.109375" style="22" customWidth="1"/>
    <col min="10996" max="10996" width="37.5546875" style="22" customWidth="1"/>
    <col min="10997" max="10997" width="8.5546875" style="22" customWidth="1"/>
    <col min="10998" max="10998" width="9.44140625" style="22" customWidth="1"/>
    <col min="10999" max="10999" width="12.5546875" style="22" bestFit="1" customWidth="1"/>
    <col min="11000" max="11000" width="11.33203125" style="22" customWidth="1"/>
    <col min="11001" max="11001" width="12.109375" style="22" customWidth="1"/>
    <col min="11002" max="11002" width="10.44140625" style="22" customWidth="1"/>
    <col min="11003" max="11003" width="11.109375" style="22" customWidth="1"/>
    <col min="11004" max="11004" width="10.33203125" style="22" customWidth="1"/>
    <col min="11005" max="11005" width="11" style="22" customWidth="1"/>
    <col min="11006" max="11006" width="14.88671875" style="22" customWidth="1"/>
    <col min="11007" max="11249" width="9.109375" style="22"/>
    <col min="11250" max="11250" width="4.6640625" style="22" customWidth="1"/>
    <col min="11251" max="11251" width="12.109375" style="22" customWidth="1"/>
    <col min="11252" max="11252" width="37.5546875" style="22" customWidth="1"/>
    <col min="11253" max="11253" width="8.5546875" style="22" customWidth="1"/>
    <col min="11254" max="11254" width="9.44140625" style="22" customWidth="1"/>
    <col min="11255" max="11255" width="12.5546875" style="22" bestFit="1" customWidth="1"/>
    <col min="11256" max="11256" width="11.33203125" style="22" customWidth="1"/>
    <col min="11257" max="11257" width="12.109375" style="22" customWidth="1"/>
    <col min="11258" max="11258" width="10.44140625" style="22" customWidth="1"/>
    <col min="11259" max="11259" width="11.109375" style="22" customWidth="1"/>
    <col min="11260" max="11260" width="10.33203125" style="22" customWidth="1"/>
    <col min="11261" max="11261" width="11" style="22" customWidth="1"/>
    <col min="11262" max="11262" width="14.88671875" style="22" customWidth="1"/>
    <col min="11263" max="11505" width="9.109375" style="22"/>
    <col min="11506" max="11506" width="4.6640625" style="22" customWidth="1"/>
    <col min="11507" max="11507" width="12.109375" style="22" customWidth="1"/>
    <col min="11508" max="11508" width="37.5546875" style="22" customWidth="1"/>
    <col min="11509" max="11509" width="8.5546875" style="22" customWidth="1"/>
    <col min="11510" max="11510" width="9.44140625" style="22" customWidth="1"/>
    <col min="11511" max="11511" width="12.5546875" style="22" bestFit="1" customWidth="1"/>
    <col min="11512" max="11512" width="11.33203125" style="22" customWidth="1"/>
    <col min="11513" max="11513" width="12.109375" style="22" customWidth="1"/>
    <col min="11514" max="11514" width="10.44140625" style="22" customWidth="1"/>
    <col min="11515" max="11515" width="11.109375" style="22" customWidth="1"/>
    <col min="11516" max="11516" width="10.33203125" style="22" customWidth="1"/>
    <col min="11517" max="11517" width="11" style="22" customWidth="1"/>
    <col min="11518" max="11518" width="14.88671875" style="22" customWidth="1"/>
    <col min="11519" max="11761" width="9.109375" style="22"/>
    <col min="11762" max="11762" width="4.6640625" style="22" customWidth="1"/>
    <col min="11763" max="11763" width="12.109375" style="22" customWidth="1"/>
    <col min="11764" max="11764" width="37.5546875" style="22" customWidth="1"/>
    <col min="11765" max="11765" width="8.5546875" style="22" customWidth="1"/>
    <col min="11766" max="11766" width="9.44140625" style="22" customWidth="1"/>
    <col min="11767" max="11767" width="12.5546875" style="22" bestFit="1" customWidth="1"/>
    <col min="11768" max="11768" width="11.33203125" style="22" customWidth="1"/>
    <col min="11769" max="11769" width="12.109375" style="22" customWidth="1"/>
    <col min="11770" max="11770" width="10.44140625" style="22" customWidth="1"/>
    <col min="11771" max="11771" width="11.109375" style="22" customWidth="1"/>
    <col min="11772" max="11772" width="10.33203125" style="22" customWidth="1"/>
    <col min="11773" max="11773" width="11" style="22" customWidth="1"/>
    <col min="11774" max="11774" width="14.88671875" style="22" customWidth="1"/>
    <col min="11775" max="12017" width="9.109375" style="22"/>
    <col min="12018" max="12018" width="4.6640625" style="22" customWidth="1"/>
    <col min="12019" max="12019" width="12.109375" style="22" customWidth="1"/>
    <col min="12020" max="12020" width="37.5546875" style="22" customWidth="1"/>
    <col min="12021" max="12021" width="8.5546875" style="22" customWidth="1"/>
    <col min="12022" max="12022" width="9.44140625" style="22" customWidth="1"/>
    <col min="12023" max="12023" width="12.5546875" style="22" bestFit="1" customWidth="1"/>
    <col min="12024" max="12024" width="11.33203125" style="22" customWidth="1"/>
    <col min="12025" max="12025" width="12.109375" style="22" customWidth="1"/>
    <col min="12026" max="12026" width="10.44140625" style="22" customWidth="1"/>
    <col min="12027" max="12027" width="11.109375" style="22" customWidth="1"/>
    <col min="12028" max="12028" width="10.33203125" style="22" customWidth="1"/>
    <col min="12029" max="12029" width="11" style="22" customWidth="1"/>
    <col min="12030" max="12030" width="14.88671875" style="22" customWidth="1"/>
    <col min="12031" max="12273" width="9.109375" style="22"/>
    <col min="12274" max="12274" width="4.6640625" style="22" customWidth="1"/>
    <col min="12275" max="12275" width="12.109375" style="22" customWidth="1"/>
    <col min="12276" max="12276" width="37.5546875" style="22" customWidth="1"/>
    <col min="12277" max="12277" width="8.5546875" style="22" customWidth="1"/>
    <col min="12278" max="12278" width="9.44140625" style="22" customWidth="1"/>
    <col min="12279" max="12279" width="12.5546875" style="22" bestFit="1" customWidth="1"/>
    <col min="12280" max="12280" width="11.33203125" style="22" customWidth="1"/>
    <col min="12281" max="12281" width="12.109375" style="22" customWidth="1"/>
    <col min="12282" max="12282" width="10.44140625" style="22" customWidth="1"/>
    <col min="12283" max="12283" width="11.109375" style="22" customWidth="1"/>
    <col min="12284" max="12284" width="10.33203125" style="22" customWidth="1"/>
    <col min="12285" max="12285" width="11" style="22" customWidth="1"/>
    <col min="12286" max="12286" width="14.88671875" style="22" customWidth="1"/>
    <col min="12287" max="12529" width="9.109375" style="22"/>
    <col min="12530" max="12530" width="4.6640625" style="22" customWidth="1"/>
    <col min="12531" max="12531" width="12.109375" style="22" customWidth="1"/>
    <col min="12532" max="12532" width="37.5546875" style="22" customWidth="1"/>
    <col min="12533" max="12533" width="8.5546875" style="22" customWidth="1"/>
    <col min="12534" max="12534" width="9.44140625" style="22" customWidth="1"/>
    <col min="12535" max="12535" width="12.5546875" style="22" bestFit="1" customWidth="1"/>
    <col min="12536" max="12536" width="11.33203125" style="22" customWidth="1"/>
    <col min="12537" max="12537" width="12.109375" style="22" customWidth="1"/>
    <col min="12538" max="12538" width="10.44140625" style="22" customWidth="1"/>
    <col min="12539" max="12539" width="11.109375" style="22" customWidth="1"/>
    <col min="12540" max="12540" width="10.33203125" style="22" customWidth="1"/>
    <col min="12541" max="12541" width="11" style="22" customWidth="1"/>
    <col min="12542" max="12542" width="14.88671875" style="22" customWidth="1"/>
    <col min="12543" max="12785" width="9.109375" style="22"/>
    <col min="12786" max="12786" width="4.6640625" style="22" customWidth="1"/>
    <col min="12787" max="12787" width="12.109375" style="22" customWidth="1"/>
    <col min="12788" max="12788" width="37.5546875" style="22" customWidth="1"/>
    <col min="12789" max="12789" width="8.5546875" style="22" customWidth="1"/>
    <col min="12790" max="12790" width="9.44140625" style="22" customWidth="1"/>
    <col min="12791" max="12791" width="12.5546875" style="22" bestFit="1" customWidth="1"/>
    <col min="12792" max="12792" width="11.33203125" style="22" customWidth="1"/>
    <col min="12793" max="12793" width="12.109375" style="22" customWidth="1"/>
    <col min="12794" max="12794" width="10.44140625" style="22" customWidth="1"/>
    <col min="12795" max="12795" width="11.109375" style="22" customWidth="1"/>
    <col min="12796" max="12796" width="10.33203125" style="22" customWidth="1"/>
    <col min="12797" max="12797" width="11" style="22" customWidth="1"/>
    <col min="12798" max="12798" width="14.88671875" style="22" customWidth="1"/>
    <col min="12799" max="13041" width="9.109375" style="22"/>
    <col min="13042" max="13042" width="4.6640625" style="22" customWidth="1"/>
    <col min="13043" max="13043" width="12.109375" style="22" customWidth="1"/>
    <col min="13044" max="13044" width="37.5546875" style="22" customWidth="1"/>
    <col min="13045" max="13045" width="8.5546875" style="22" customWidth="1"/>
    <col min="13046" max="13046" width="9.44140625" style="22" customWidth="1"/>
    <col min="13047" max="13047" width="12.5546875" style="22" bestFit="1" customWidth="1"/>
    <col min="13048" max="13048" width="11.33203125" style="22" customWidth="1"/>
    <col min="13049" max="13049" width="12.109375" style="22" customWidth="1"/>
    <col min="13050" max="13050" width="10.44140625" style="22" customWidth="1"/>
    <col min="13051" max="13051" width="11.109375" style="22" customWidth="1"/>
    <col min="13052" max="13052" width="10.33203125" style="22" customWidth="1"/>
    <col min="13053" max="13053" width="11" style="22" customWidth="1"/>
    <col min="13054" max="13054" width="14.88671875" style="22" customWidth="1"/>
    <col min="13055" max="13297" width="9.109375" style="22"/>
    <col min="13298" max="13298" width="4.6640625" style="22" customWidth="1"/>
    <col min="13299" max="13299" width="12.109375" style="22" customWidth="1"/>
    <col min="13300" max="13300" width="37.5546875" style="22" customWidth="1"/>
    <col min="13301" max="13301" width="8.5546875" style="22" customWidth="1"/>
    <col min="13302" max="13302" width="9.44140625" style="22" customWidth="1"/>
    <col min="13303" max="13303" width="12.5546875" style="22" bestFit="1" customWidth="1"/>
    <col min="13304" max="13304" width="11.33203125" style="22" customWidth="1"/>
    <col min="13305" max="13305" width="12.109375" style="22" customWidth="1"/>
    <col min="13306" max="13306" width="10.44140625" style="22" customWidth="1"/>
    <col min="13307" max="13307" width="11.109375" style="22" customWidth="1"/>
    <col min="13308" max="13308" width="10.33203125" style="22" customWidth="1"/>
    <col min="13309" max="13309" width="11" style="22" customWidth="1"/>
    <col min="13310" max="13310" width="14.88671875" style="22" customWidth="1"/>
    <col min="13311" max="13553" width="9.109375" style="22"/>
    <col min="13554" max="13554" width="4.6640625" style="22" customWidth="1"/>
    <col min="13555" max="13555" width="12.109375" style="22" customWidth="1"/>
    <col min="13556" max="13556" width="37.5546875" style="22" customWidth="1"/>
    <col min="13557" max="13557" width="8.5546875" style="22" customWidth="1"/>
    <col min="13558" max="13558" width="9.44140625" style="22" customWidth="1"/>
    <col min="13559" max="13559" width="12.5546875" style="22" bestFit="1" customWidth="1"/>
    <col min="13560" max="13560" width="11.33203125" style="22" customWidth="1"/>
    <col min="13561" max="13561" width="12.109375" style="22" customWidth="1"/>
    <col min="13562" max="13562" width="10.44140625" style="22" customWidth="1"/>
    <col min="13563" max="13563" width="11.109375" style="22" customWidth="1"/>
    <col min="13564" max="13564" width="10.33203125" style="22" customWidth="1"/>
    <col min="13565" max="13565" width="11" style="22" customWidth="1"/>
    <col min="13566" max="13566" width="14.88671875" style="22" customWidth="1"/>
    <col min="13567" max="13809" width="9.109375" style="22"/>
    <col min="13810" max="13810" width="4.6640625" style="22" customWidth="1"/>
    <col min="13811" max="13811" width="12.109375" style="22" customWidth="1"/>
    <col min="13812" max="13812" width="37.5546875" style="22" customWidth="1"/>
    <col min="13813" max="13813" width="8.5546875" style="22" customWidth="1"/>
    <col min="13814" max="13814" width="9.44140625" style="22" customWidth="1"/>
    <col min="13815" max="13815" width="12.5546875" style="22" bestFit="1" customWidth="1"/>
    <col min="13816" max="13816" width="11.33203125" style="22" customWidth="1"/>
    <col min="13817" max="13817" width="12.109375" style="22" customWidth="1"/>
    <col min="13818" max="13818" width="10.44140625" style="22" customWidth="1"/>
    <col min="13819" max="13819" width="11.109375" style="22" customWidth="1"/>
    <col min="13820" max="13820" width="10.33203125" style="22" customWidth="1"/>
    <col min="13821" max="13821" width="11" style="22" customWidth="1"/>
    <col min="13822" max="13822" width="14.88671875" style="22" customWidth="1"/>
    <col min="13823" max="14065" width="9.109375" style="22"/>
    <col min="14066" max="14066" width="4.6640625" style="22" customWidth="1"/>
    <col min="14067" max="14067" width="12.109375" style="22" customWidth="1"/>
    <col min="14068" max="14068" width="37.5546875" style="22" customWidth="1"/>
    <col min="14069" max="14069" width="8.5546875" style="22" customWidth="1"/>
    <col min="14070" max="14070" width="9.44140625" style="22" customWidth="1"/>
    <col min="14071" max="14071" width="12.5546875" style="22" bestFit="1" customWidth="1"/>
    <col min="14072" max="14072" width="11.33203125" style="22" customWidth="1"/>
    <col min="14073" max="14073" width="12.109375" style="22" customWidth="1"/>
    <col min="14074" max="14074" width="10.44140625" style="22" customWidth="1"/>
    <col min="14075" max="14075" width="11.109375" style="22" customWidth="1"/>
    <col min="14076" max="14076" width="10.33203125" style="22" customWidth="1"/>
    <col min="14077" max="14077" width="11" style="22" customWidth="1"/>
    <col min="14078" max="14078" width="14.88671875" style="22" customWidth="1"/>
    <col min="14079" max="14321" width="9.109375" style="22"/>
    <col min="14322" max="14322" width="4.6640625" style="22" customWidth="1"/>
    <col min="14323" max="14323" width="12.109375" style="22" customWidth="1"/>
    <col min="14324" max="14324" width="37.5546875" style="22" customWidth="1"/>
    <col min="14325" max="14325" width="8.5546875" style="22" customWidth="1"/>
    <col min="14326" max="14326" width="9.44140625" style="22" customWidth="1"/>
    <col min="14327" max="14327" width="12.5546875" style="22" bestFit="1" customWidth="1"/>
    <col min="14328" max="14328" width="11.33203125" style="22" customWidth="1"/>
    <col min="14329" max="14329" width="12.109375" style="22" customWidth="1"/>
    <col min="14330" max="14330" width="10.44140625" style="22" customWidth="1"/>
    <col min="14331" max="14331" width="11.109375" style="22" customWidth="1"/>
    <col min="14332" max="14332" width="10.33203125" style="22" customWidth="1"/>
    <col min="14333" max="14333" width="11" style="22" customWidth="1"/>
    <col min="14334" max="14334" width="14.88671875" style="22" customWidth="1"/>
    <col min="14335" max="14577" width="9.109375" style="22"/>
    <col min="14578" max="14578" width="4.6640625" style="22" customWidth="1"/>
    <col min="14579" max="14579" width="12.109375" style="22" customWidth="1"/>
    <col min="14580" max="14580" width="37.5546875" style="22" customWidth="1"/>
    <col min="14581" max="14581" width="8.5546875" style="22" customWidth="1"/>
    <col min="14582" max="14582" width="9.44140625" style="22" customWidth="1"/>
    <col min="14583" max="14583" width="12.5546875" style="22" bestFit="1" customWidth="1"/>
    <col min="14584" max="14584" width="11.33203125" style="22" customWidth="1"/>
    <col min="14585" max="14585" width="12.109375" style="22" customWidth="1"/>
    <col min="14586" max="14586" width="10.44140625" style="22" customWidth="1"/>
    <col min="14587" max="14587" width="11.109375" style="22" customWidth="1"/>
    <col min="14588" max="14588" width="10.33203125" style="22" customWidth="1"/>
    <col min="14589" max="14589" width="11" style="22" customWidth="1"/>
    <col min="14590" max="14590" width="14.88671875" style="22" customWidth="1"/>
    <col min="14591" max="14833" width="9.109375" style="22"/>
    <col min="14834" max="14834" width="4.6640625" style="22" customWidth="1"/>
    <col min="14835" max="14835" width="12.109375" style="22" customWidth="1"/>
    <col min="14836" max="14836" width="37.5546875" style="22" customWidth="1"/>
    <col min="14837" max="14837" width="8.5546875" style="22" customWidth="1"/>
    <col min="14838" max="14838" width="9.44140625" style="22" customWidth="1"/>
    <col min="14839" max="14839" width="12.5546875" style="22" bestFit="1" customWidth="1"/>
    <col min="14840" max="14840" width="11.33203125" style="22" customWidth="1"/>
    <col min="14841" max="14841" width="12.109375" style="22" customWidth="1"/>
    <col min="14842" max="14842" width="10.44140625" style="22" customWidth="1"/>
    <col min="14843" max="14843" width="11.109375" style="22" customWidth="1"/>
    <col min="14844" max="14844" width="10.33203125" style="22" customWidth="1"/>
    <col min="14845" max="14845" width="11" style="22" customWidth="1"/>
    <col min="14846" max="14846" width="14.88671875" style="22" customWidth="1"/>
    <col min="14847" max="15089" width="9.109375" style="22"/>
    <col min="15090" max="15090" width="4.6640625" style="22" customWidth="1"/>
    <col min="15091" max="15091" width="12.109375" style="22" customWidth="1"/>
    <col min="15092" max="15092" width="37.5546875" style="22" customWidth="1"/>
    <col min="15093" max="15093" width="8.5546875" style="22" customWidth="1"/>
    <col min="15094" max="15094" width="9.44140625" style="22" customWidth="1"/>
    <col min="15095" max="15095" width="12.5546875" style="22" bestFit="1" customWidth="1"/>
    <col min="15096" max="15096" width="11.33203125" style="22" customWidth="1"/>
    <col min="15097" max="15097" width="12.109375" style="22" customWidth="1"/>
    <col min="15098" max="15098" width="10.44140625" style="22" customWidth="1"/>
    <col min="15099" max="15099" width="11.109375" style="22" customWidth="1"/>
    <col min="15100" max="15100" width="10.33203125" style="22" customWidth="1"/>
    <col min="15101" max="15101" width="11" style="22" customWidth="1"/>
    <col min="15102" max="15102" width="14.88671875" style="22" customWidth="1"/>
    <col min="15103" max="15345" width="9.109375" style="22"/>
    <col min="15346" max="15346" width="4.6640625" style="22" customWidth="1"/>
    <col min="15347" max="15347" width="12.109375" style="22" customWidth="1"/>
    <col min="15348" max="15348" width="37.5546875" style="22" customWidth="1"/>
    <col min="15349" max="15349" width="8.5546875" style="22" customWidth="1"/>
    <col min="15350" max="15350" width="9.44140625" style="22" customWidth="1"/>
    <col min="15351" max="15351" width="12.5546875" style="22" bestFit="1" customWidth="1"/>
    <col min="15352" max="15352" width="11.33203125" style="22" customWidth="1"/>
    <col min="15353" max="15353" width="12.109375" style="22" customWidth="1"/>
    <col min="15354" max="15354" width="10.44140625" style="22" customWidth="1"/>
    <col min="15355" max="15355" width="11.109375" style="22" customWidth="1"/>
    <col min="15356" max="15356" width="10.33203125" style="22" customWidth="1"/>
    <col min="15357" max="15357" width="11" style="22" customWidth="1"/>
    <col min="15358" max="15358" width="14.88671875" style="22" customWidth="1"/>
    <col min="15359" max="15601" width="9.109375" style="22"/>
    <col min="15602" max="15602" width="4.6640625" style="22" customWidth="1"/>
    <col min="15603" max="15603" width="12.109375" style="22" customWidth="1"/>
    <col min="15604" max="15604" width="37.5546875" style="22" customWidth="1"/>
    <col min="15605" max="15605" width="8.5546875" style="22" customWidth="1"/>
    <col min="15606" max="15606" width="9.44140625" style="22" customWidth="1"/>
    <col min="15607" max="15607" width="12.5546875" style="22" bestFit="1" customWidth="1"/>
    <col min="15608" max="15608" width="11.33203125" style="22" customWidth="1"/>
    <col min="15609" max="15609" width="12.109375" style="22" customWidth="1"/>
    <col min="15610" max="15610" width="10.44140625" style="22" customWidth="1"/>
    <col min="15611" max="15611" width="11.109375" style="22" customWidth="1"/>
    <col min="15612" max="15612" width="10.33203125" style="22" customWidth="1"/>
    <col min="15613" max="15613" width="11" style="22" customWidth="1"/>
    <col min="15614" max="15614" width="14.88671875" style="22" customWidth="1"/>
    <col min="15615" max="15857" width="9.109375" style="22"/>
    <col min="15858" max="15858" width="4.6640625" style="22" customWidth="1"/>
    <col min="15859" max="15859" width="12.109375" style="22" customWidth="1"/>
    <col min="15860" max="15860" width="37.5546875" style="22" customWidth="1"/>
    <col min="15861" max="15861" width="8.5546875" style="22" customWidth="1"/>
    <col min="15862" max="15862" width="9.44140625" style="22" customWidth="1"/>
    <col min="15863" max="15863" width="12.5546875" style="22" bestFit="1" customWidth="1"/>
    <col min="15864" max="15864" width="11.33203125" style="22" customWidth="1"/>
    <col min="15865" max="15865" width="12.109375" style="22" customWidth="1"/>
    <col min="15866" max="15866" width="10.44140625" style="22" customWidth="1"/>
    <col min="15867" max="15867" width="11.109375" style="22" customWidth="1"/>
    <col min="15868" max="15868" width="10.33203125" style="22" customWidth="1"/>
    <col min="15869" max="15869" width="11" style="22" customWidth="1"/>
    <col min="15870" max="15870" width="14.88671875" style="22" customWidth="1"/>
    <col min="15871" max="16113" width="9.109375" style="22"/>
    <col min="16114" max="16114" width="4.6640625" style="22" customWidth="1"/>
    <col min="16115" max="16115" width="12.109375" style="22" customWidth="1"/>
    <col min="16116" max="16116" width="37.5546875" style="22" customWidth="1"/>
    <col min="16117" max="16117" width="8.5546875" style="22" customWidth="1"/>
    <col min="16118" max="16118" width="9.44140625" style="22" customWidth="1"/>
    <col min="16119" max="16119" width="12.5546875" style="22" bestFit="1" customWidth="1"/>
    <col min="16120" max="16120" width="11.33203125" style="22" customWidth="1"/>
    <col min="16121" max="16121" width="12.109375" style="22" customWidth="1"/>
    <col min="16122" max="16122" width="10.44140625" style="22" customWidth="1"/>
    <col min="16123" max="16123" width="11.109375" style="22" customWidth="1"/>
    <col min="16124" max="16124" width="10.33203125" style="22" customWidth="1"/>
    <col min="16125" max="16125" width="11" style="22" customWidth="1"/>
    <col min="16126" max="16126" width="14.88671875" style="22" customWidth="1"/>
    <col min="16127" max="16384" width="9.109375" style="22"/>
  </cols>
  <sheetData>
    <row r="1" spans="1:238" s="19" customFormat="1" ht="21.75" customHeight="1">
      <c r="A1" s="480" t="s">
        <v>43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238">
      <c r="A2" s="481" t="s">
        <v>68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238" ht="10.5" customHeight="1">
      <c r="A3" s="343"/>
      <c r="B3" s="110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1:238" ht="22.5" customHeight="1">
      <c r="A4" s="482" t="s">
        <v>171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238" ht="12.75" customHeight="1">
      <c r="A5" s="343"/>
      <c r="B5" s="110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</row>
    <row r="6" spans="1:238" s="111" customFormat="1" ht="18" thickBot="1">
      <c r="A6" s="493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</row>
    <row r="7" spans="1:238" ht="51.75" customHeight="1">
      <c r="A7" s="483" t="s">
        <v>16</v>
      </c>
      <c r="B7" s="485" t="s">
        <v>17</v>
      </c>
      <c r="C7" s="487" t="s">
        <v>18</v>
      </c>
      <c r="D7" s="487" t="s">
        <v>19</v>
      </c>
      <c r="E7" s="487" t="s">
        <v>20</v>
      </c>
      <c r="F7" s="487" t="s">
        <v>21</v>
      </c>
      <c r="G7" s="489" t="s">
        <v>22</v>
      </c>
      <c r="H7" s="489"/>
      <c r="I7" s="489" t="s">
        <v>23</v>
      </c>
      <c r="J7" s="489"/>
      <c r="K7" s="487" t="s">
        <v>24</v>
      </c>
      <c r="L7" s="487"/>
      <c r="M7" s="112" t="s">
        <v>25</v>
      </c>
    </row>
    <row r="8" spans="1:238" ht="49.5" customHeight="1" thickBot="1">
      <c r="A8" s="484"/>
      <c r="B8" s="486"/>
      <c r="C8" s="488"/>
      <c r="D8" s="488"/>
      <c r="E8" s="488"/>
      <c r="F8" s="488"/>
      <c r="G8" s="113" t="s">
        <v>26</v>
      </c>
      <c r="H8" s="114" t="s">
        <v>10</v>
      </c>
      <c r="I8" s="113" t="s">
        <v>26</v>
      </c>
      <c r="J8" s="114" t="s">
        <v>10</v>
      </c>
      <c r="K8" s="113" t="s">
        <v>26</v>
      </c>
      <c r="L8" s="114" t="s">
        <v>27</v>
      </c>
      <c r="M8" s="115" t="s">
        <v>28</v>
      </c>
    </row>
    <row r="9" spans="1:238" ht="18" thickBot="1">
      <c r="A9" s="116">
        <v>1</v>
      </c>
      <c r="B9" s="25">
        <v>2</v>
      </c>
      <c r="C9" s="3">
        <v>3</v>
      </c>
      <c r="D9" s="3">
        <v>4</v>
      </c>
      <c r="E9" s="3">
        <v>5</v>
      </c>
      <c r="F9" s="3">
        <v>6</v>
      </c>
      <c r="G9" s="117">
        <v>7</v>
      </c>
      <c r="H9" s="118">
        <v>8</v>
      </c>
      <c r="I9" s="117">
        <v>9</v>
      </c>
      <c r="J9" s="118">
        <v>10</v>
      </c>
      <c r="K9" s="117">
        <v>11</v>
      </c>
      <c r="L9" s="118">
        <v>12</v>
      </c>
      <c r="M9" s="119">
        <v>13</v>
      </c>
    </row>
    <row r="10" spans="1:238" s="60" customFormat="1" ht="44.25" customHeight="1">
      <c r="A10" s="162">
        <v>1</v>
      </c>
      <c r="B10" s="207"/>
      <c r="C10" s="390" t="s">
        <v>59</v>
      </c>
      <c r="D10" s="391" t="s">
        <v>13</v>
      </c>
      <c r="E10" s="391"/>
      <c r="F10" s="392">
        <v>6.2</v>
      </c>
      <c r="G10" s="41"/>
      <c r="H10" s="42"/>
      <c r="I10" s="41"/>
      <c r="J10" s="42"/>
      <c r="K10" s="41"/>
      <c r="L10" s="42"/>
      <c r="M10" s="43"/>
    </row>
    <row r="11" spans="1:238" s="35" customFormat="1" ht="39.75" customHeight="1">
      <c r="A11" s="44">
        <v>2</v>
      </c>
      <c r="B11" s="36"/>
      <c r="C11" s="364" t="s">
        <v>39</v>
      </c>
      <c r="D11" s="365" t="s">
        <v>9</v>
      </c>
      <c r="E11" s="365"/>
      <c r="F11" s="370">
        <v>6.2</v>
      </c>
      <c r="G11" s="32"/>
      <c r="H11" s="33"/>
      <c r="I11" s="32"/>
      <c r="J11" s="33"/>
      <c r="K11" s="32"/>
      <c r="L11" s="33"/>
      <c r="M11" s="34"/>
    </row>
    <row r="12" spans="1:238" s="17" customFormat="1" ht="48.6">
      <c r="A12" s="170" t="s">
        <v>4</v>
      </c>
      <c r="B12" s="198"/>
      <c r="C12" s="361" t="s">
        <v>63</v>
      </c>
      <c r="D12" s="373" t="s">
        <v>13</v>
      </c>
      <c r="E12" s="373"/>
      <c r="F12" s="398">
        <v>6.2</v>
      </c>
      <c r="G12" s="14"/>
      <c r="H12" s="15"/>
      <c r="I12" s="14"/>
      <c r="J12" s="15"/>
      <c r="K12" s="14"/>
      <c r="L12" s="15"/>
      <c r="M12" s="16"/>
    </row>
    <row r="13" spans="1:238" s="8" customFormat="1" ht="48.6">
      <c r="A13" s="9">
        <v>4</v>
      </c>
      <c r="B13" s="197"/>
      <c r="C13" s="361" t="s">
        <v>60</v>
      </c>
      <c r="D13" s="362" t="s">
        <v>8</v>
      </c>
      <c r="E13" s="362"/>
      <c r="F13" s="363">
        <v>90</v>
      </c>
      <c r="G13" s="10"/>
      <c r="H13" s="11"/>
      <c r="I13" s="10"/>
      <c r="J13" s="11"/>
      <c r="K13" s="10"/>
      <c r="L13" s="11"/>
      <c r="M13" s="12"/>
    </row>
    <row r="14" spans="1:238" s="13" customFormat="1" ht="48.6">
      <c r="A14" s="208" t="s">
        <v>37</v>
      </c>
      <c r="B14" s="4"/>
      <c r="C14" s="404" t="s">
        <v>64</v>
      </c>
      <c r="D14" s="368" t="s">
        <v>15</v>
      </c>
      <c r="E14" s="405"/>
      <c r="F14" s="406">
        <v>22</v>
      </c>
      <c r="G14" s="210"/>
      <c r="H14" s="211"/>
      <c r="I14" s="212"/>
      <c r="J14" s="213"/>
      <c r="K14" s="209"/>
      <c r="L14" s="211"/>
      <c r="M14" s="26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</row>
    <row r="15" spans="1:238" s="8" customFormat="1" ht="38.25" customHeight="1">
      <c r="A15" s="9">
        <v>6</v>
      </c>
      <c r="B15" s="197"/>
      <c r="C15" s="367" t="s">
        <v>65</v>
      </c>
      <c r="D15" s="362" t="s">
        <v>12</v>
      </c>
      <c r="E15" s="362"/>
      <c r="F15" s="402">
        <v>0.13</v>
      </c>
      <c r="G15" s="10"/>
      <c r="H15" s="11"/>
      <c r="I15" s="10"/>
      <c r="J15" s="11"/>
      <c r="K15" s="10"/>
      <c r="L15" s="11"/>
      <c r="M15" s="12"/>
    </row>
    <row r="16" spans="1:238" s="8" customFormat="1" ht="48.6">
      <c r="A16" s="9">
        <v>7</v>
      </c>
      <c r="B16" s="197"/>
      <c r="C16" s="361" t="s">
        <v>41</v>
      </c>
      <c r="D16" s="362" t="s">
        <v>7</v>
      </c>
      <c r="E16" s="362"/>
      <c r="F16" s="363">
        <v>1</v>
      </c>
      <c r="G16" s="10"/>
      <c r="H16" s="11"/>
      <c r="I16" s="10"/>
      <c r="J16" s="11"/>
      <c r="K16" s="10"/>
      <c r="L16" s="11"/>
      <c r="M16" s="12"/>
    </row>
    <row r="17" spans="1:238" s="13" customFormat="1" ht="49.2" thickBot="1">
      <c r="A17" s="208" t="s">
        <v>42</v>
      </c>
      <c r="B17" s="4"/>
      <c r="C17" s="404" t="s">
        <v>89</v>
      </c>
      <c r="D17" s="368" t="s">
        <v>15</v>
      </c>
      <c r="E17" s="405"/>
      <c r="F17" s="406">
        <v>16</v>
      </c>
      <c r="G17" s="210"/>
      <c r="H17" s="211"/>
      <c r="I17" s="212"/>
      <c r="J17" s="213"/>
      <c r="K17" s="209"/>
      <c r="L17" s="211"/>
      <c r="M17" s="26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</row>
    <row r="18" spans="1:238" ht="24.75" customHeight="1" thickBot="1">
      <c r="A18" s="214"/>
      <c r="B18" s="215"/>
      <c r="C18" s="122" t="s">
        <v>14</v>
      </c>
      <c r="D18" s="117"/>
      <c r="E18" s="117"/>
      <c r="F18" s="123"/>
      <c r="G18" s="117"/>
      <c r="H18" s="124">
        <f>SUM(H10:H17)</f>
        <v>0</v>
      </c>
      <c r="I18" s="117"/>
      <c r="J18" s="124">
        <f>SUM(J10:J17)</f>
        <v>0</v>
      </c>
      <c r="K18" s="117"/>
      <c r="L18" s="120">
        <f>SUM(L10:L17)</f>
        <v>0</v>
      </c>
      <c r="M18" s="121">
        <f>SUM(M10:M17)</f>
        <v>0</v>
      </c>
    </row>
    <row r="19" spans="1:238" s="127" customFormat="1" ht="26.25" customHeight="1" thickBot="1">
      <c r="A19" s="105"/>
      <c r="B19" s="164"/>
      <c r="C19" s="106"/>
      <c r="D19" s="107"/>
      <c r="E19" s="107"/>
      <c r="F19" s="126"/>
      <c r="G19" s="125"/>
      <c r="H19" s="108"/>
      <c r="I19" s="126"/>
      <c r="J19" s="126"/>
      <c r="K19" s="126"/>
      <c r="L19" s="142"/>
      <c r="M19" s="143">
        <f>H19</f>
        <v>0</v>
      </c>
    </row>
    <row r="20" spans="1:238" s="127" customFormat="1" ht="22.5" customHeight="1" thickBot="1">
      <c r="A20" s="100"/>
      <c r="B20" s="165"/>
      <c r="C20" s="104"/>
      <c r="D20" s="28"/>
      <c r="E20" s="28"/>
      <c r="F20" s="102"/>
      <c r="G20" s="101"/>
      <c r="H20" s="102"/>
      <c r="I20" s="102"/>
      <c r="J20" s="102"/>
      <c r="K20" s="102"/>
      <c r="L20" s="144"/>
      <c r="M20" s="39">
        <f>M18+M19</f>
        <v>0</v>
      </c>
    </row>
    <row r="21" spans="1:238" s="127" customFormat="1" ht="35.25" customHeight="1" thickBot="1">
      <c r="A21" s="128"/>
      <c r="B21" s="166"/>
      <c r="C21" s="130"/>
      <c r="D21" s="131"/>
      <c r="E21" s="131"/>
      <c r="F21" s="129"/>
      <c r="G21" s="129"/>
      <c r="H21" s="129"/>
      <c r="I21" s="132"/>
      <c r="J21" s="129"/>
      <c r="K21" s="132"/>
      <c r="L21" s="145"/>
      <c r="M21" s="146">
        <f>M20*E21</f>
        <v>0</v>
      </c>
    </row>
    <row r="22" spans="1:238" s="127" customFormat="1" ht="21.75" customHeight="1" thickBot="1">
      <c r="A22" s="100"/>
      <c r="B22" s="95"/>
      <c r="C22" s="104"/>
      <c r="D22" s="28"/>
      <c r="E22" s="28"/>
      <c r="F22" s="28"/>
      <c r="G22" s="28"/>
      <c r="H22" s="28"/>
      <c r="I22" s="103"/>
      <c r="J22" s="28"/>
      <c r="K22" s="103"/>
      <c r="L22" s="147"/>
      <c r="M22" s="148">
        <f>SUM(M20:M21)</f>
        <v>0</v>
      </c>
    </row>
    <row r="23" spans="1:238" s="127" customFormat="1" ht="26.25" customHeight="1" thickBot="1">
      <c r="A23" s="105"/>
      <c r="B23" s="167"/>
      <c r="C23" s="106"/>
      <c r="D23" s="107"/>
      <c r="E23" s="107"/>
      <c r="F23" s="31"/>
      <c r="G23" s="31"/>
      <c r="H23" s="31"/>
      <c r="I23" s="108"/>
      <c r="J23" s="31"/>
      <c r="K23" s="108"/>
      <c r="L23" s="149"/>
      <c r="M23" s="150">
        <f>M22*E23</f>
        <v>0</v>
      </c>
    </row>
    <row r="24" spans="1:238" s="127" customFormat="1" ht="26.25" customHeight="1" thickBot="1">
      <c r="A24" s="100"/>
      <c r="B24" s="165"/>
      <c r="C24" s="104"/>
      <c r="D24" s="28"/>
      <c r="E24" s="28"/>
      <c r="F24" s="102"/>
      <c r="G24" s="101"/>
      <c r="H24" s="102"/>
      <c r="I24" s="102"/>
      <c r="J24" s="102"/>
      <c r="K24" s="102"/>
      <c r="L24" s="144"/>
      <c r="M24" s="148">
        <f>SUM(M22:M23)</f>
        <v>0</v>
      </c>
    </row>
    <row r="25" spans="1:238">
      <c r="A25" s="343"/>
      <c r="B25" s="134"/>
      <c r="C25" s="135"/>
      <c r="D25" s="343"/>
      <c r="E25" s="343"/>
      <c r="F25" s="136"/>
      <c r="G25" s="343"/>
      <c r="H25" s="137"/>
      <c r="I25" s="343"/>
      <c r="J25" s="138"/>
      <c r="K25" s="343"/>
      <c r="L25" s="478"/>
      <c r="M25" s="478"/>
    </row>
    <row r="26" spans="1:238">
      <c r="B26" s="141"/>
      <c r="L26" s="479"/>
      <c r="M26" s="479"/>
    </row>
    <row r="27" spans="1:238">
      <c r="B27" s="141"/>
      <c r="C27" s="139"/>
      <c r="D27" s="140"/>
      <c r="E27" s="140"/>
      <c r="F27" s="443"/>
      <c r="G27" s="443"/>
      <c r="H27" s="17"/>
      <c r="I27" s="21"/>
      <c r="L27" s="479"/>
      <c r="M27" s="479"/>
    </row>
    <row r="28" spans="1:238">
      <c r="B28" s="141"/>
      <c r="C28" s="45"/>
      <c r="D28" s="45"/>
      <c r="E28" s="45"/>
      <c r="F28" s="45"/>
      <c r="G28" s="45"/>
      <c r="L28" s="479"/>
      <c r="M28" s="479"/>
    </row>
    <row r="29" spans="1:238">
      <c r="C29" s="91"/>
      <c r="D29" s="29"/>
      <c r="E29" s="29"/>
      <c r="F29" s="444"/>
      <c r="G29" s="444"/>
    </row>
  </sheetData>
  <mergeCells count="16">
    <mergeCell ref="F29:G29"/>
    <mergeCell ref="G7:H7"/>
    <mergeCell ref="I7:J7"/>
    <mergeCell ref="K7:L7"/>
    <mergeCell ref="L25:M28"/>
    <mergeCell ref="F27:G27"/>
    <mergeCell ref="A1:M1"/>
    <mergeCell ref="A2:M2"/>
    <mergeCell ref="A4:M4"/>
    <mergeCell ref="A6:M6"/>
    <mergeCell ref="A7:A8"/>
    <mergeCell ref="B7:B8"/>
    <mergeCell ref="C7:C8"/>
    <mergeCell ref="D7:D8"/>
    <mergeCell ref="E7:E8"/>
    <mergeCell ref="F7:F8"/>
  </mergeCells>
  <pageMargins left="0.2" right="0.19" top="0.17" bottom="0.21" header="0.17" footer="0.16"/>
  <pageSetup paperSize="9" scale="7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M123"/>
  <sheetViews>
    <sheetView topLeftCell="A4" zoomScaleNormal="100" workbookViewId="0">
      <selection activeCell="E10" sqref="E10"/>
    </sheetView>
  </sheetViews>
  <sheetFormatPr defaultRowHeight="16.2"/>
  <cols>
    <col min="1" max="1" width="3.44140625" style="237" customWidth="1"/>
    <col min="2" max="2" width="15.33203125" style="237" customWidth="1"/>
    <col min="3" max="3" width="44.44140625" style="237" customWidth="1"/>
    <col min="4" max="4" width="15.44140625" style="278" customWidth="1"/>
    <col min="5" max="5" width="13.109375" style="279" customWidth="1"/>
    <col min="6" max="6" width="13.33203125" style="280" customWidth="1"/>
    <col min="7" max="7" width="13.33203125" style="281" customWidth="1"/>
    <col min="8" max="8" width="17.44140625" style="237" customWidth="1"/>
    <col min="9" max="256" width="9.109375" style="237"/>
    <col min="257" max="257" width="3.44140625" style="237" customWidth="1"/>
    <col min="258" max="258" width="15.33203125" style="237" customWidth="1"/>
    <col min="259" max="259" width="44.44140625" style="237" customWidth="1"/>
    <col min="260" max="260" width="15.44140625" style="237" customWidth="1"/>
    <col min="261" max="261" width="13.109375" style="237" customWidth="1"/>
    <col min="262" max="263" width="13.33203125" style="237" customWidth="1"/>
    <col min="264" max="264" width="13.44140625" style="237" customWidth="1"/>
    <col min="265" max="512" width="9.109375" style="237"/>
    <col min="513" max="513" width="3.44140625" style="237" customWidth="1"/>
    <col min="514" max="514" width="15.33203125" style="237" customWidth="1"/>
    <col min="515" max="515" width="44.44140625" style="237" customWidth="1"/>
    <col min="516" max="516" width="15.44140625" style="237" customWidth="1"/>
    <col min="517" max="517" width="13.109375" style="237" customWidth="1"/>
    <col min="518" max="519" width="13.33203125" style="237" customWidth="1"/>
    <col min="520" max="520" width="13.44140625" style="237" customWidth="1"/>
    <col min="521" max="768" width="9.109375" style="237"/>
    <col min="769" max="769" width="3.44140625" style="237" customWidth="1"/>
    <col min="770" max="770" width="15.33203125" style="237" customWidth="1"/>
    <col min="771" max="771" width="44.44140625" style="237" customWidth="1"/>
    <col min="772" max="772" width="15.44140625" style="237" customWidth="1"/>
    <col min="773" max="773" width="13.109375" style="237" customWidth="1"/>
    <col min="774" max="775" width="13.33203125" style="237" customWidth="1"/>
    <col min="776" max="776" width="13.44140625" style="237" customWidth="1"/>
    <col min="777" max="1024" width="9.109375" style="237"/>
    <col min="1025" max="1025" width="3.44140625" style="237" customWidth="1"/>
    <col min="1026" max="1026" width="15.33203125" style="237" customWidth="1"/>
    <col min="1027" max="1027" width="44.44140625" style="237" customWidth="1"/>
    <col min="1028" max="1028" width="15.44140625" style="237" customWidth="1"/>
    <col min="1029" max="1029" width="13.109375" style="237" customWidth="1"/>
    <col min="1030" max="1031" width="13.33203125" style="237" customWidth="1"/>
    <col min="1032" max="1032" width="13.44140625" style="237" customWidth="1"/>
    <col min="1033" max="1280" width="9.109375" style="237"/>
    <col min="1281" max="1281" width="3.44140625" style="237" customWidth="1"/>
    <col min="1282" max="1282" width="15.33203125" style="237" customWidth="1"/>
    <col min="1283" max="1283" width="44.44140625" style="237" customWidth="1"/>
    <col min="1284" max="1284" width="15.44140625" style="237" customWidth="1"/>
    <col min="1285" max="1285" width="13.109375" style="237" customWidth="1"/>
    <col min="1286" max="1287" width="13.33203125" style="237" customWidth="1"/>
    <col min="1288" max="1288" width="13.44140625" style="237" customWidth="1"/>
    <col min="1289" max="1536" width="9.109375" style="237"/>
    <col min="1537" max="1537" width="3.44140625" style="237" customWidth="1"/>
    <col min="1538" max="1538" width="15.33203125" style="237" customWidth="1"/>
    <col min="1539" max="1539" width="44.44140625" style="237" customWidth="1"/>
    <col min="1540" max="1540" width="15.44140625" style="237" customWidth="1"/>
    <col min="1541" max="1541" width="13.109375" style="237" customWidth="1"/>
    <col min="1542" max="1543" width="13.33203125" style="237" customWidth="1"/>
    <col min="1544" max="1544" width="13.44140625" style="237" customWidth="1"/>
    <col min="1545" max="1792" width="9.109375" style="237"/>
    <col min="1793" max="1793" width="3.44140625" style="237" customWidth="1"/>
    <col min="1794" max="1794" width="15.33203125" style="237" customWidth="1"/>
    <col min="1795" max="1795" width="44.44140625" style="237" customWidth="1"/>
    <col min="1796" max="1796" width="15.44140625" style="237" customWidth="1"/>
    <col min="1797" max="1797" width="13.109375" style="237" customWidth="1"/>
    <col min="1798" max="1799" width="13.33203125" style="237" customWidth="1"/>
    <col min="1800" max="1800" width="13.44140625" style="237" customWidth="1"/>
    <col min="1801" max="2048" width="9.109375" style="237"/>
    <col min="2049" max="2049" width="3.44140625" style="237" customWidth="1"/>
    <col min="2050" max="2050" width="15.33203125" style="237" customWidth="1"/>
    <col min="2051" max="2051" width="44.44140625" style="237" customWidth="1"/>
    <col min="2052" max="2052" width="15.44140625" style="237" customWidth="1"/>
    <col min="2053" max="2053" width="13.109375" style="237" customWidth="1"/>
    <col min="2054" max="2055" width="13.33203125" style="237" customWidth="1"/>
    <col min="2056" max="2056" width="13.44140625" style="237" customWidth="1"/>
    <col min="2057" max="2304" width="9.109375" style="237"/>
    <col min="2305" max="2305" width="3.44140625" style="237" customWidth="1"/>
    <col min="2306" max="2306" width="15.33203125" style="237" customWidth="1"/>
    <col min="2307" max="2307" width="44.44140625" style="237" customWidth="1"/>
    <col min="2308" max="2308" width="15.44140625" style="237" customWidth="1"/>
    <col min="2309" max="2309" width="13.109375" style="237" customWidth="1"/>
    <col min="2310" max="2311" width="13.33203125" style="237" customWidth="1"/>
    <col min="2312" max="2312" width="13.44140625" style="237" customWidth="1"/>
    <col min="2313" max="2560" width="9.109375" style="237"/>
    <col min="2561" max="2561" width="3.44140625" style="237" customWidth="1"/>
    <col min="2562" max="2562" width="15.33203125" style="237" customWidth="1"/>
    <col min="2563" max="2563" width="44.44140625" style="237" customWidth="1"/>
    <col min="2564" max="2564" width="15.44140625" style="237" customWidth="1"/>
    <col min="2565" max="2565" width="13.109375" style="237" customWidth="1"/>
    <col min="2566" max="2567" width="13.33203125" style="237" customWidth="1"/>
    <col min="2568" max="2568" width="13.44140625" style="237" customWidth="1"/>
    <col min="2569" max="2816" width="9.109375" style="237"/>
    <col min="2817" max="2817" width="3.44140625" style="237" customWidth="1"/>
    <col min="2818" max="2818" width="15.33203125" style="237" customWidth="1"/>
    <col min="2819" max="2819" width="44.44140625" style="237" customWidth="1"/>
    <col min="2820" max="2820" width="15.44140625" style="237" customWidth="1"/>
    <col min="2821" max="2821" width="13.109375" style="237" customWidth="1"/>
    <col min="2822" max="2823" width="13.33203125" style="237" customWidth="1"/>
    <col min="2824" max="2824" width="13.44140625" style="237" customWidth="1"/>
    <col min="2825" max="3072" width="9.109375" style="237"/>
    <col min="3073" max="3073" width="3.44140625" style="237" customWidth="1"/>
    <col min="3074" max="3074" width="15.33203125" style="237" customWidth="1"/>
    <col min="3075" max="3075" width="44.44140625" style="237" customWidth="1"/>
    <col min="3076" max="3076" width="15.44140625" style="237" customWidth="1"/>
    <col min="3077" max="3077" width="13.109375" style="237" customWidth="1"/>
    <col min="3078" max="3079" width="13.33203125" style="237" customWidth="1"/>
    <col min="3080" max="3080" width="13.44140625" style="237" customWidth="1"/>
    <col min="3081" max="3328" width="9.109375" style="237"/>
    <col min="3329" max="3329" width="3.44140625" style="237" customWidth="1"/>
    <col min="3330" max="3330" width="15.33203125" style="237" customWidth="1"/>
    <col min="3331" max="3331" width="44.44140625" style="237" customWidth="1"/>
    <col min="3332" max="3332" width="15.44140625" style="237" customWidth="1"/>
    <col min="3333" max="3333" width="13.109375" style="237" customWidth="1"/>
    <col min="3334" max="3335" width="13.33203125" style="237" customWidth="1"/>
    <col min="3336" max="3336" width="13.44140625" style="237" customWidth="1"/>
    <col min="3337" max="3584" width="9.109375" style="237"/>
    <col min="3585" max="3585" width="3.44140625" style="237" customWidth="1"/>
    <col min="3586" max="3586" width="15.33203125" style="237" customWidth="1"/>
    <col min="3587" max="3587" width="44.44140625" style="237" customWidth="1"/>
    <col min="3588" max="3588" width="15.44140625" style="237" customWidth="1"/>
    <col min="3589" max="3589" width="13.109375" style="237" customWidth="1"/>
    <col min="3590" max="3591" width="13.33203125" style="237" customWidth="1"/>
    <col min="3592" max="3592" width="13.44140625" style="237" customWidth="1"/>
    <col min="3593" max="3840" width="9.109375" style="237"/>
    <col min="3841" max="3841" width="3.44140625" style="237" customWidth="1"/>
    <col min="3842" max="3842" width="15.33203125" style="237" customWidth="1"/>
    <col min="3843" max="3843" width="44.44140625" style="237" customWidth="1"/>
    <col min="3844" max="3844" width="15.44140625" style="237" customWidth="1"/>
    <col min="3845" max="3845" width="13.109375" style="237" customWidth="1"/>
    <col min="3846" max="3847" width="13.33203125" style="237" customWidth="1"/>
    <col min="3848" max="3848" width="13.44140625" style="237" customWidth="1"/>
    <col min="3849" max="4096" width="9.109375" style="237"/>
    <col min="4097" max="4097" width="3.44140625" style="237" customWidth="1"/>
    <col min="4098" max="4098" width="15.33203125" style="237" customWidth="1"/>
    <col min="4099" max="4099" width="44.44140625" style="237" customWidth="1"/>
    <col min="4100" max="4100" width="15.44140625" style="237" customWidth="1"/>
    <col min="4101" max="4101" width="13.109375" style="237" customWidth="1"/>
    <col min="4102" max="4103" width="13.33203125" style="237" customWidth="1"/>
    <col min="4104" max="4104" width="13.44140625" style="237" customWidth="1"/>
    <col min="4105" max="4352" width="9.109375" style="237"/>
    <col min="4353" max="4353" width="3.44140625" style="237" customWidth="1"/>
    <col min="4354" max="4354" width="15.33203125" style="237" customWidth="1"/>
    <col min="4355" max="4355" width="44.44140625" style="237" customWidth="1"/>
    <col min="4356" max="4356" width="15.44140625" style="237" customWidth="1"/>
    <col min="4357" max="4357" width="13.109375" style="237" customWidth="1"/>
    <col min="4358" max="4359" width="13.33203125" style="237" customWidth="1"/>
    <col min="4360" max="4360" width="13.44140625" style="237" customWidth="1"/>
    <col min="4361" max="4608" width="9.109375" style="237"/>
    <col min="4609" max="4609" width="3.44140625" style="237" customWidth="1"/>
    <col min="4610" max="4610" width="15.33203125" style="237" customWidth="1"/>
    <col min="4611" max="4611" width="44.44140625" style="237" customWidth="1"/>
    <col min="4612" max="4612" width="15.44140625" style="237" customWidth="1"/>
    <col min="4613" max="4613" width="13.109375" style="237" customWidth="1"/>
    <col min="4614" max="4615" width="13.33203125" style="237" customWidth="1"/>
    <col min="4616" max="4616" width="13.44140625" style="237" customWidth="1"/>
    <col min="4617" max="4864" width="9.109375" style="237"/>
    <col min="4865" max="4865" width="3.44140625" style="237" customWidth="1"/>
    <col min="4866" max="4866" width="15.33203125" style="237" customWidth="1"/>
    <col min="4867" max="4867" width="44.44140625" style="237" customWidth="1"/>
    <col min="4868" max="4868" width="15.44140625" style="237" customWidth="1"/>
    <col min="4869" max="4869" width="13.109375" style="237" customWidth="1"/>
    <col min="4870" max="4871" width="13.33203125" style="237" customWidth="1"/>
    <col min="4872" max="4872" width="13.44140625" style="237" customWidth="1"/>
    <col min="4873" max="5120" width="9.109375" style="237"/>
    <col min="5121" max="5121" width="3.44140625" style="237" customWidth="1"/>
    <col min="5122" max="5122" width="15.33203125" style="237" customWidth="1"/>
    <col min="5123" max="5123" width="44.44140625" style="237" customWidth="1"/>
    <col min="5124" max="5124" width="15.44140625" style="237" customWidth="1"/>
    <col min="5125" max="5125" width="13.109375" style="237" customWidth="1"/>
    <col min="5126" max="5127" width="13.33203125" style="237" customWidth="1"/>
    <col min="5128" max="5128" width="13.44140625" style="237" customWidth="1"/>
    <col min="5129" max="5376" width="9.109375" style="237"/>
    <col min="5377" max="5377" width="3.44140625" style="237" customWidth="1"/>
    <col min="5378" max="5378" width="15.33203125" style="237" customWidth="1"/>
    <col min="5379" max="5379" width="44.44140625" style="237" customWidth="1"/>
    <col min="5380" max="5380" width="15.44140625" style="237" customWidth="1"/>
    <col min="5381" max="5381" width="13.109375" style="237" customWidth="1"/>
    <col min="5382" max="5383" width="13.33203125" style="237" customWidth="1"/>
    <col min="5384" max="5384" width="13.44140625" style="237" customWidth="1"/>
    <col min="5385" max="5632" width="9.109375" style="237"/>
    <col min="5633" max="5633" width="3.44140625" style="237" customWidth="1"/>
    <col min="5634" max="5634" width="15.33203125" style="237" customWidth="1"/>
    <col min="5635" max="5635" width="44.44140625" style="237" customWidth="1"/>
    <col min="5636" max="5636" width="15.44140625" style="237" customWidth="1"/>
    <col min="5637" max="5637" width="13.109375" style="237" customWidth="1"/>
    <col min="5638" max="5639" width="13.33203125" style="237" customWidth="1"/>
    <col min="5640" max="5640" width="13.44140625" style="237" customWidth="1"/>
    <col min="5641" max="5888" width="9.109375" style="237"/>
    <col min="5889" max="5889" width="3.44140625" style="237" customWidth="1"/>
    <col min="5890" max="5890" width="15.33203125" style="237" customWidth="1"/>
    <col min="5891" max="5891" width="44.44140625" style="237" customWidth="1"/>
    <col min="5892" max="5892" width="15.44140625" style="237" customWidth="1"/>
    <col min="5893" max="5893" width="13.109375" style="237" customWidth="1"/>
    <col min="5894" max="5895" width="13.33203125" style="237" customWidth="1"/>
    <col min="5896" max="5896" width="13.44140625" style="237" customWidth="1"/>
    <col min="5897" max="6144" width="9.109375" style="237"/>
    <col min="6145" max="6145" width="3.44140625" style="237" customWidth="1"/>
    <col min="6146" max="6146" width="15.33203125" style="237" customWidth="1"/>
    <col min="6147" max="6147" width="44.44140625" style="237" customWidth="1"/>
    <col min="6148" max="6148" width="15.44140625" style="237" customWidth="1"/>
    <col min="6149" max="6149" width="13.109375" style="237" customWidth="1"/>
    <col min="6150" max="6151" width="13.33203125" style="237" customWidth="1"/>
    <col min="6152" max="6152" width="13.44140625" style="237" customWidth="1"/>
    <col min="6153" max="6400" width="9.109375" style="237"/>
    <col min="6401" max="6401" width="3.44140625" style="237" customWidth="1"/>
    <col min="6402" max="6402" width="15.33203125" style="237" customWidth="1"/>
    <col min="6403" max="6403" width="44.44140625" style="237" customWidth="1"/>
    <col min="6404" max="6404" width="15.44140625" style="237" customWidth="1"/>
    <col min="6405" max="6405" width="13.109375" style="237" customWidth="1"/>
    <col min="6406" max="6407" width="13.33203125" style="237" customWidth="1"/>
    <col min="6408" max="6408" width="13.44140625" style="237" customWidth="1"/>
    <col min="6409" max="6656" width="9.109375" style="237"/>
    <col min="6657" max="6657" width="3.44140625" style="237" customWidth="1"/>
    <col min="6658" max="6658" width="15.33203125" style="237" customWidth="1"/>
    <col min="6659" max="6659" width="44.44140625" style="237" customWidth="1"/>
    <col min="6660" max="6660" width="15.44140625" style="237" customWidth="1"/>
    <col min="6661" max="6661" width="13.109375" style="237" customWidth="1"/>
    <col min="6662" max="6663" width="13.33203125" style="237" customWidth="1"/>
    <col min="6664" max="6664" width="13.44140625" style="237" customWidth="1"/>
    <col min="6665" max="6912" width="9.109375" style="237"/>
    <col min="6913" max="6913" width="3.44140625" style="237" customWidth="1"/>
    <col min="6914" max="6914" width="15.33203125" style="237" customWidth="1"/>
    <col min="6915" max="6915" width="44.44140625" style="237" customWidth="1"/>
    <col min="6916" max="6916" width="15.44140625" style="237" customWidth="1"/>
    <col min="6917" max="6917" width="13.109375" style="237" customWidth="1"/>
    <col min="6918" max="6919" width="13.33203125" style="237" customWidth="1"/>
    <col min="6920" max="6920" width="13.44140625" style="237" customWidth="1"/>
    <col min="6921" max="7168" width="9.109375" style="237"/>
    <col min="7169" max="7169" width="3.44140625" style="237" customWidth="1"/>
    <col min="7170" max="7170" width="15.33203125" style="237" customWidth="1"/>
    <col min="7171" max="7171" width="44.44140625" style="237" customWidth="1"/>
    <col min="7172" max="7172" width="15.44140625" style="237" customWidth="1"/>
    <col min="7173" max="7173" width="13.109375" style="237" customWidth="1"/>
    <col min="7174" max="7175" width="13.33203125" style="237" customWidth="1"/>
    <col min="7176" max="7176" width="13.44140625" style="237" customWidth="1"/>
    <col min="7177" max="7424" width="9.109375" style="237"/>
    <col min="7425" max="7425" width="3.44140625" style="237" customWidth="1"/>
    <col min="7426" max="7426" width="15.33203125" style="237" customWidth="1"/>
    <col min="7427" max="7427" width="44.44140625" style="237" customWidth="1"/>
    <col min="7428" max="7428" width="15.44140625" style="237" customWidth="1"/>
    <col min="7429" max="7429" width="13.109375" style="237" customWidth="1"/>
    <col min="7430" max="7431" width="13.33203125" style="237" customWidth="1"/>
    <col min="7432" max="7432" width="13.44140625" style="237" customWidth="1"/>
    <col min="7433" max="7680" width="9.109375" style="237"/>
    <col min="7681" max="7681" width="3.44140625" style="237" customWidth="1"/>
    <col min="7682" max="7682" width="15.33203125" style="237" customWidth="1"/>
    <col min="7683" max="7683" width="44.44140625" style="237" customWidth="1"/>
    <col min="7684" max="7684" width="15.44140625" style="237" customWidth="1"/>
    <col min="7685" max="7685" width="13.109375" style="237" customWidth="1"/>
    <col min="7686" max="7687" width="13.33203125" style="237" customWidth="1"/>
    <col min="7688" max="7688" width="13.44140625" style="237" customWidth="1"/>
    <col min="7689" max="7936" width="9.109375" style="237"/>
    <col min="7937" max="7937" width="3.44140625" style="237" customWidth="1"/>
    <col min="7938" max="7938" width="15.33203125" style="237" customWidth="1"/>
    <col min="7939" max="7939" width="44.44140625" style="237" customWidth="1"/>
    <col min="7940" max="7940" width="15.44140625" style="237" customWidth="1"/>
    <col min="7941" max="7941" width="13.109375" style="237" customWidth="1"/>
    <col min="7942" max="7943" width="13.33203125" style="237" customWidth="1"/>
    <col min="7944" max="7944" width="13.44140625" style="237" customWidth="1"/>
    <col min="7945" max="8192" width="9.109375" style="237"/>
    <col min="8193" max="8193" width="3.44140625" style="237" customWidth="1"/>
    <col min="8194" max="8194" width="15.33203125" style="237" customWidth="1"/>
    <col min="8195" max="8195" width="44.44140625" style="237" customWidth="1"/>
    <col min="8196" max="8196" width="15.44140625" style="237" customWidth="1"/>
    <col min="8197" max="8197" width="13.109375" style="237" customWidth="1"/>
    <col min="8198" max="8199" width="13.33203125" style="237" customWidth="1"/>
    <col min="8200" max="8200" width="13.44140625" style="237" customWidth="1"/>
    <col min="8201" max="8448" width="9.109375" style="237"/>
    <col min="8449" max="8449" width="3.44140625" style="237" customWidth="1"/>
    <col min="8450" max="8450" width="15.33203125" style="237" customWidth="1"/>
    <col min="8451" max="8451" width="44.44140625" style="237" customWidth="1"/>
    <col min="8452" max="8452" width="15.44140625" style="237" customWidth="1"/>
    <col min="8453" max="8453" width="13.109375" style="237" customWidth="1"/>
    <col min="8454" max="8455" width="13.33203125" style="237" customWidth="1"/>
    <col min="8456" max="8456" width="13.44140625" style="237" customWidth="1"/>
    <col min="8457" max="8704" width="9.109375" style="237"/>
    <col min="8705" max="8705" width="3.44140625" style="237" customWidth="1"/>
    <col min="8706" max="8706" width="15.33203125" style="237" customWidth="1"/>
    <col min="8707" max="8707" width="44.44140625" style="237" customWidth="1"/>
    <col min="8708" max="8708" width="15.44140625" style="237" customWidth="1"/>
    <col min="8709" max="8709" width="13.109375" style="237" customWidth="1"/>
    <col min="8710" max="8711" width="13.33203125" style="237" customWidth="1"/>
    <col min="8712" max="8712" width="13.44140625" style="237" customWidth="1"/>
    <col min="8713" max="8960" width="9.109375" style="237"/>
    <col min="8961" max="8961" width="3.44140625" style="237" customWidth="1"/>
    <col min="8962" max="8962" width="15.33203125" style="237" customWidth="1"/>
    <col min="8963" max="8963" width="44.44140625" style="237" customWidth="1"/>
    <col min="8964" max="8964" width="15.44140625" style="237" customWidth="1"/>
    <col min="8965" max="8965" width="13.109375" style="237" customWidth="1"/>
    <col min="8966" max="8967" width="13.33203125" style="237" customWidth="1"/>
    <col min="8968" max="8968" width="13.44140625" style="237" customWidth="1"/>
    <col min="8969" max="9216" width="9.109375" style="237"/>
    <col min="9217" max="9217" width="3.44140625" style="237" customWidth="1"/>
    <col min="9218" max="9218" width="15.33203125" style="237" customWidth="1"/>
    <col min="9219" max="9219" width="44.44140625" style="237" customWidth="1"/>
    <col min="9220" max="9220" width="15.44140625" style="237" customWidth="1"/>
    <col min="9221" max="9221" width="13.109375" style="237" customWidth="1"/>
    <col min="9222" max="9223" width="13.33203125" style="237" customWidth="1"/>
    <col min="9224" max="9224" width="13.44140625" style="237" customWidth="1"/>
    <col min="9225" max="9472" width="9.109375" style="237"/>
    <col min="9473" max="9473" width="3.44140625" style="237" customWidth="1"/>
    <col min="9474" max="9474" width="15.33203125" style="237" customWidth="1"/>
    <col min="9475" max="9475" width="44.44140625" style="237" customWidth="1"/>
    <col min="9476" max="9476" width="15.44140625" style="237" customWidth="1"/>
    <col min="9477" max="9477" width="13.109375" style="237" customWidth="1"/>
    <col min="9478" max="9479" width="13.33203125" style="237" customWidth="1"/>
    <col min="9480" max="9480" width="13.44140625" style="237" customWidth="1"/>
    <col min="9481" max="9728" width="9.109375" style="237"/>
    <col min="9729" max="9729" width="3.44140625" style="237" customWidth="1"/>
    <col min="9730" max="9730" width="15.33203125" style="237" customWidth="1"/>
    <col min="9731" max="9731" width="44.44140625" style="237" customWidth="1"/>
    <col min="9732" max="9732" width="15.44140625" style="237" customWidth="1"/>
    <col min="9733" max="9733" width="13.109375" style="237" customWidth="1"/>
    <col min="9734" max="9735" width="13.33203125" style="237" customWidth="1"/>
    <col min="9736" max="9736" width="13.44140625" style="237" customWidth="1"/>
    <col min="9737" max="9984" width="9.109375" style="237"/>
    <col min="9985" max="9985" width="3.44140625" style="237" customWidth="1"/>
    <col min="9986" max="9986" width="15.33203125" style="237" customWidth="1"/>
    <col min="9987" max="9987" width="44.44140625" style="237" customWidth="1"/>
    <col min="9988" max="9988" width="15.44140625" style="237" customWidth="1"/>
    <col min="9989" max="9989" width="13.109375" style="237" customWidth="1"/>
    <col min="9990" max="9991" width="13.33203125" style="237" customWidth="1"/>
    <col min="9992" max="9992" width="13.44140625" style="237" customWidth="1"/>
    <col min="9993" max="10240" width="9.109375" style="237"/>
    <col min="10241" max="10241" width="3.44140625" style="237" customWidth="1"/>
    <col min="10242" max="10242" width="15.33203125" style="237" customWidth="1"/>
    <col min="10243" max="10243" width="44.44140625" style="237" customWidth="1"/>
    <col min="10244" max="10244" width="15.44140625" style="237" customWidth="1"/>
    <col min="10245" max="10245" width="13.109375" style="237" customWidth="1"/>
    <col min="10246" max="10247" width="13.33203125" style="237" customWidth="1"/>
    <col min="10248" max="10248" width="13.44140625" style="237" customWidth="1"/>
    <col min="10249" max="10496" width="9.109375" style="237"/>
    <col min="10497" max="10497" width="3.44140625" style="237" customWidth="1"/>
    <col min="10498" max="10498" width="15.33203125" style="237" customWidth="1"/>
    <col min="10499" max="10499" width="44.44140625" style="237" customWidth="1"/>
    <col min="10500" max="10500" width="15.44140625" style="237" customWidth="1"/>
    <col min="10501" max="10501" width="13.109375" style="237" customWidth="1"/>
    <col min="10502" max="10503" width="13.33203125" style="237" customWidth="1"/>
    <col min="10504" max="10504" width="13.44140625" style="237" customWidth="1"/>
    <col min="10505" max="10752" width="9.109375" style="237"/>
    <col min="10753" max="10753" width="3.44140625" style="237" customWidth="1"/>
    <col min="10754" max="10754" width="15.33203125" style="237" customWidth="1"/>
    <col min="10755" max="10755" width="44.44140625" style="237" customWidth="1"/>
    <col min="10756" max="10756" width="15.44140625" style="237" customWidth="1"/>
    <col min="10757" max="10757" width="13.109375" style="237" customWidth="1"/>
    <col min="10758" max="10759" width="13.33203125" style="237" customWidth="1"/>
    <col min="10760" max="10760" width="13.44140625" style="237" customWidth="1"/>
    <col min="10761" max="11008" width="9.109375" style="237"/>
    <col min="11009" max="11009" width="3.44140625" style="237" customWidth="1"/>
    <col min="11010" max="11010" width="15.33203125" style="237" customWidth="1"/>
    <col min="11011" max="11011" width="44.44140625" style="237" customWidth="1"/>
    <col min="11012" max="11012" width="15.44140625" style="237" customWidth="1"/>
    <col min="11013" max="11013" width="13.109375" style="237" customWidth="1"/>
    <col min="11014" max="11015" width="13.33203125" style="237" customWidth="1"/>
    <col min="11016" max="11016" width="13.44140625" style="237" customWidth="1"/>
    <col min="11017" max="11264" width="9.109375" style="237"/>
    <col min="11265" max="11265" width="3.44140625" style="237" customWidth="1"/>
    <col min="11266" max="11266" width="15.33203125" style="237" customWidth="1"/>
    <col min="11267" max="11267" width="44.44140625" style="237" customWidth="1"/>
    <col min="11268" max="11268" width="15.44140625" style="237" customWidth="1"/>
    <col min="11269" max="11269" width="13.109375" style="237" customWidth="1"/>
    <col min="11270" max="11271" width="13.33203125" style="237" customWidth="1"/>
    <col min="11272" max="11272" width="13.44140625" style="237" customWidth="1"/>
    <col min="11273" max="11520" width="9.109375" style="237"/>
    <col min="11521" max="11521" width="3.44140625" style="237" customWidth="1"/>
    <col min="11522" max="11522" width="15.33203125" style="237" customWidth="1"/>
    <col min="11523" max="11523" width="44.44140625" style="237" customWidth="1"/>
    <col min="11524" max="11524" width="15.44140625" style="237" customWidth="1"/>
    <col min="11525" max="11525" width="13.109375" style="237" customWidth="1"/>
    <col min="11526" max="11527" width="13.33203125" style="237" customWidth="1"/>
    <col min="11528" max="11528" width="13.44140625" style="237" customWidth="1"/>
    <col min="11529" max="11776" width="9.109375" style="237"/>
    <col min="11777" max="11777" width="3.44140625" style="237" customWidth="1"/>
    <col min="11778" max="11778" width="15.33203125" style="237" customWidth="1"/>
    <col min="11779" max="11779" width="44.44140625" style="237" customWidth="1"/>
    <col min="11780" max="11780" width="15.44140625" style="237" customWidth="1"/>
    <col min="11781" max="11781" width="13.109375" style="237" customWidth="1"/>
    <col min="11782" max="11783" width="13.33203125" style="237" customWidth="1"/>
    <col min="11784" max="11784" width="13.44140625" style="237" customWidth="1"/>
    <col min="11785" max="12032" width="9.109375" style="237"/>
    <col min="12033" max="12033" width="3.44140625" style="237" customWidth="1"/>
    <col min="12034" max="12034" width="15.33203125" style="237" customWidth="1"/>
    <col min="12035" max="12035" width="44.44140625" style="237" customWidth="1"/>
    <col min="12036" max="12036" width="15.44140625" style="237" customWidth="1"/>
    <col min="12037" max="12037" width="13.109375" style="237" customWidth="1"/>
    <col min="12038" max="12039" width="13.33203125" style="237" customWidth="1"/>
    <col min="12040" max="12040" width="13.44140625" style="237" customWidth="1"/>
    <col min="12041" max="12288" width="9.109375" style="237"/>
    <col min="12289" max="12289" width="3.44140625" style="237" customWidth="1"/>
    <col min="12290" max="12290" width="15.33203125" style="237" customWidth="1"/>
    <col min="12291" max="12291" width="44.44140625" style="237" customWidth="1"/>
    <col min="12292" max="12292" width="15.44140625" style="237" customWidth="1"/>
    <col min="12293" max="12293" width="13.109375" style="237" customWidth="1"/>
    <col min="12294" max="12295" width="13.33203125" style="237" customWidth="1"/>
    <col min="12296" max="12296" width="13.44140625" style="237" customWidth="1"/>
    <col min="12297" max="12544" width="9.109375" style="237"/>
    <col min="12545" max="12545" width="3.44140625" style="237" customWidth="1"/>
    <col min="12546" max="12546" width="15.33203125" style="237" customWidth="1"/>
    <col min="12547" max="12547" width="44.44140625" style="237" customWidth="1"/>
    <col min="12548" max="12548" width="15.44140625" style="237" customWidth="1"/>
    <col min="12549" max="12549" width="13.109375" style="237" customWidth="1"/>
    <col min="12550" max="12551" width="13.33203125" style="237" customWidth="1"/>
    <col min="12552" max="12552" width="13.44140625" style="237" customWidth="1"/>
    <col min="12553" max="12800" width="9.109375" style="237"/>
    <col min="12801" max="12801" width="3.44140625" style="237" customWidth="1"/>
    <col min="12802" max="12802" width="15.33203125" style="237" customWidth="1"/>
    <col min="12803" max="12803" width="44.44140625" style="237" customWidth="1"/>
    <col min="12804" max="12804" width="15.44140625" style="237" customWidth="1"/>
    <col min="12805" max="12805" width="13.109375" style="237" customWidth="1"/>
    <col min="12806" max="12807" width="13.33203125" style="237" customWidth="1"/>
    <col min="12808" max="12808" width="13.44140625" style="237" customWidth="1"/>
    <col min="12809" max="13056" width="9.109375" style="237"/>
    <col min="13057" max="13057" width="3.44140625" style="237" customWidth="1"/>
    <col min="13058" max="13058" width="15.33203125" style="237" customWidth="1"/>
    <col min="13059" max="13059" width="44.44140625" style="237" customWidth="1"/>
    <col min="13060" max="13060" width="15.44140625" style="237" customWidth="1"/>
    <col min="13061" max="13061" width="13.109375" style="237" customWidth="1"/>
    <col min="13062" max="13063" width="13.33203125" style="237" customWidth="1"/>
    <col min="13064" max="13064" width="13.44140625" style="237" customWidth="1"/>
    <col min="13065" max="13312" width="9.109375" style="237"/>
    <col min="13313" max="13313" width="3.44140625" style="237" customWidth="1"/>
    <col min="13314" max="13314" width="15.33203125" style="237" customWidth="1"/>
    <col min="13315" max="13315" width="44.44140625" style="237" customWidth="1"/>
    <col min="13316" max="13316" width="15.44140625" style="237" customWidth="1"/>
    <col min="13317" max="13317" width="13.109375" style="237" customWidth="1"/>
    <col min="13318" max="13319" width="13.33203125" style="237" customWidth="1"/>
    <col min="13320" max="13320" width="13.44140625" style="237" customWidth="1"/>
    <col min="13321" max="13568" width="9.109375" style="237"/>
    <col min="13569" max="13569" width="3.44140625" style="237" customWidth="1"/>
    <col min="13570" max="13570" width="15.33203125" style="237" customWidth="1"/>
    <col min="13571" max="13571" width="44.44140625" style="237" customWidth="1"/>
    <col min="13572" max="13572" width="15.44140625" style="237" customWidth="1"/>
    <col min="13573" max="13573" width="13.109375" style="237" customWidth="1"/>
    <col min="13574" max="13575" width="13.33203125" style="237" customWidth="1"/>
    <col min="13576" max="13576" width="13.44140625" style="237" customWidth="1"/>
    <col min="13577" max="13824" width="9.109375" style="237"/>
    <col min="13825" max="13825" width="3.44140625" style="237" customWidth="1"/>
    <col min="13826" max="13826" width="15.33203125" style="237" customWidth="1"/>
    <col min="13827" max="13827" width="44.44140625" style="237" customWidth="1"/>
    <col min="13828" max="13828" width="15.44140625" style="237" customWidth="1"/>
    <col min="13829" max="13829" width="13.109375" style="237" customWidth="1"/>
    <col min="13830" max="13831" width="13.33203125" style="237" customWidth="1"/>
    <col min="13832" max="13832" width="13.44140625" style="237" customWidth="1"/>
    <col min="13833" max="14080" width="9.109375" style="237"/>
    <col min="14081" max="14081" width="3.44140625" style="237" customWidth="1"/>
    <col min="14082" max="14082" width="15.33203125" style="237" customWidth="1"/>
    <col min="14083" max="14083" width="44.44140625" style="237" customWidth="1"/>
    <col min="14084" max="14084" width="15.44140625" style="237" customWidth="1"/>
    <col min="14085" max="14085" width="13.109375" style="237" customWidth="1"/>
    <col min="14086" max="14087" width="13.33203125" style="237" customWidth="1"/>
    <col min="14088" max="14088" width="13.44140625" style="237" customWidth="1"/>
    <col min="14089" max="14336" width="9.109375" style="237"/>
    <col min="14337" max="14337" width="3.44140625" style="237" customWidth="1"/>
    <col min="14338" max="14338" width="15.33203125" style="237" customWidth="1"/>
    <col min="14339" max="14339" width="44.44140625" style="237" customWidth="1"/>
    <col min="14340" max="14340" width="15.44140625" style="237" customWidth="1"/>
    <col min="14341" max="14341" width="13.109375" style="237" customWidth="1"/>
    <col min="14342" max="14343" width="13.33203125" style="237" customWidth="1"/>
    <col min="14344" max="14344" width="13.44140625" style="237" customWidth="1"/>
    <col min="14345" max="14592" width="9.109375" style="237"/>
    <col min="14593" max="14593" width="3.44140625" style="237" customWidth="1"/>
    <col min="14594" max="14594" width="15.33203125" style="237" customWidth="1"/>
    <col min="14595" max="14595" width="44.44140625" style="237" customWidth="1"/>
    <col min="14596" max="14596" width="15.44140625" style="237" customWidth="1"/>
    <col min="14597" max="14597" width="13.109375" style="237" customWidth="1"/>
    <col min="14598" max="14599" width="13.33203125" style="237" customWidth="1"/>
    <col min="14600" max="14600" width="13.44140625" style="237" customWidth="1"/>
    <col min="14601" max="14848" width="9.109375" style="237"/>
    <col min="14849" max="14849" width="3.44140625" style="237" customWidth="1"/>
    <col min="14850" max="14850" width="15.33203125" style="237" customWidth="1"/>
    <col min="14851" max="14851" width="44.44140625" style="237" customWidth="1"/>
    <col min="14852" max="14852" width="15.44140625" style="237" customWidth="1"/>
    <col min="14853" max="14853" width="13.109375" style="237" customWidth="1"/>
    <col min="14854" max="14855" width="13.33203125" style="237" customWidth="1"/>
    <col min="14856" max="14856" width="13.44140625" style="237" customWidth="1"/>
    <col min="14857" max="15104" width="9.109375" style="237"/>
    <col min="15105" max="15105" width="3.44140625" style="237" customWidth="1"/>
    <col min="15106" max="15106" width="15.33203125" style="237" customWidth="1"/>
    <col min="15107" max="15107" width="44.44140625" style="237" customWidth="1"/>
    <col min="15108" max="15108" width="15.44140625" style="237" customWidth="1"/>
    <col min="15109" max="15109" width="13.109375" style="237" customWidth="1"/>
    <col min="15110" max="15111" width="13.33203125" style="237" customWidth="1"/>
    <col min="15112" max="15112" width="13.44140625" style="237" customWidth="1"/>
    <col min="15113" max="15360" width="9.109375" style="237"/>
    <col min="15361" max="15361" width="3.44140625" style="237" customWidth="1"/>
    <col min="15362" max="15362" width="15.33203125" style="237" customWidth="1"/>
    <col min="15363" max="15363" width="44.44140625" style="237" customWidth="1"/>
    <col min="15364" max="15364" width="15.44140625" style="237" customWidth="1"/>
    <col min="15365" max="15365" width="13.109375" style="237" customWidth="1"/>
    <col min="15366" max="15367" width="13.33203125" style="237" customWidth="1"/>
    <col min="15368" max="15368" width="13.44140625" style="237" customWidth="1"/>
    <col min="15369" max="15616" width="9.109375" style="237"/>
    <col min="15617" max="15617" width="3.44140625" style="237" customWidth="1"/>
    <col min="15618" max="15618" width="15.33203125" style="237" customWidth="1"/>
    <col min="15619" max="15619" width="44.44140625" style="237" customWidth="1"/>
    <col min="15620" max="15620" width="15.44140625" style="237" customWidth="1"/>
    <col min="15621" max="15621" width="13.109375" style="237" customWidth="1"/>
    <col min="15622" max="15623" width="13.33203125" style="237" customWidth="1"/>
    <col min="15624" max="15624" width="13.44140625" style="237" customWidth="1"/>
    <col min="15625" max="15872" width="9.109375" style="237"/>
    <col min="15873" max="15873" width="3.44140625" style="237" customWidth="1"/>
    <col min="15874" max="15874" width="15.33203125" style="237" customWidth="1"/>
    <col min="15875" max="15875" width="44.44140625" style="237" customWidth="1"/>
    <col min="15876" max="15876" width="15.44140625" style="237" customWidth="1"/>
    <col min="15877" max="15877" width="13.109375" style="237" customWidth="1"/>
    <col min="15878" max="15879" width="13.33203125" style="237" customWidth="1"/>
    <col min="15880" max="15880" width="13.44140625" style="237" customWidth="1"/>
    <col min="15881" max="16128" width="9.109375" style="237"/>
    <col min="16129" max="16129" width="3.44140625" style="237" customWidth="1"/>
    <col min="16130" max="16130" width="15.33203125" style="237" customWidth="1"/>
    <col min="16131" max="16131" width="44.44140625" style="237" customWidth="1"/>
    <col min="16132" max="16132" width="15.44140625" style="237" customWidth="1"/>
    <col min="16133" max="16133" width="13.109375" style="237" customWidth="1"/>
    <col min="16134" max="16135" width="13.33203125" style="237" customWidth="1"/>
    <col min="16136" max="16136" width="13.44140625" style="237" customWidth="1"/>
    <col min="16137" max="16384" width="9.109375" style="237"/>
  </cols>
  <sheetData>
    <row r="1" spans="1:13" s="234" customFormat="1" ht="47.25" customHeight="1">
      <c r="A1" s="461" t="s">
        <v>43</v>
      </c>
      <c r="B1" s="461"/>
      <c r="C1" s="461"/>
      <c r="D1" s="461"/>
      <c r="E1" s="461"/>
      <c r="F1" s="461"/>
      <c r="G1" s="461"/>
      <c r="H1" s="461"/>
      <c r="I1" s="233"/>
      <c r="J1" s="233"/>
      <c r="K1" s="233"/>
      <c r="L1" s="233"/>
      <c r="M1" s="233"/>
    </row>
    <row r="2" spans="1:13" s="234" customFormat="1" ht="47.25" customHeight="1">
      <c r="A2" s="461" t="s">
        <v>129</v>
      </c>
      <c r="B2" s="461"/>
      <c r="C2" s="461"/>
      <c r="D2" s="461"/>
      <c r="E2" s="461"/>
      <c r="F2" s="461"/>
      <c r="G2" s="461"/>
      <c r="H2" s="461"/>
      <c r="I2" s="233"/>
      <c r="J2" s="233"/>
      <c r="K2" s="233"/>
      <c r="L2" s="233"/>
      <c r="M2" s="233"/>
    </row>
    <row r="3" spans="1:13" s="35" customFormat="1" ht="26.25" customHeight="1">
      <c r="A3" s="462" t="s">
        <v>142</v>
      </c>
      <c r="B3" s="462"/>
      <c r="C3" s="462"/>
      <c r="D3" s="462"/>
      <c r="E3" s="462"/>
      <c r="F3" s="462"/>
      <c r="G3" s="462"/>
      <c r="H3" s="462"/>
      <c r="I3" s="235"/>
      <c r="J3" s="235"/>
      <c r="K3" s="235"/>
      <c r="L3" s="235"/>
      <c r="M3" s="235"/>
    </row>
    <row r="4" spans="1:13" ht="16.5" customHeight="1">
      <c r="A4" s="236"/>
      <c r="B4" s="236"/>
      <c r="C4" s="236"/>
      <c r="D4" s="236"/>
      <c r="E4" s="236"/>
      <c r="F4" s="236"/>
      <c r="G4" s="236"/>
      <c r="H4" s="236"/>
    </row>
    <row r="5" spans="1:13" ht="40.5" customHeight="1" thickBot="1">
      <c r="C5" s="236"/>
      <c r="D5" s="448"/>
      <c r="E5" s="448"/>
      <c r="F5" s="448"/>
      <c r="G5" s="448"/>
      <c r="H5" s="448"/>
    </row>
    <row r="6" spans="1:13" ht="36.75" customHeight="1">
      <c r="A6" s="463" t="s">
        <v>114</v>
      </c>
      <c r="B6" s="466" t="s">
        <v>115</v>
      </c>
      <c r="C6" s="466" t="s">
        <v>116</v>
      </c>
      <c r="D6" s="469" t="s">
        <v>154</v>
      </c>
      <c r="E6" s="469"/>
      <c r="F6" s="469"/>
      <c r="G6" s="469"/>
      <c r="H6" s="470"/>
    </row>
    <row r="7" spans="1:13" ht="23.25" customHeight="1">
      <c r="A7" s="464"/>
      <c r="B7" s="467"/>
      <c r="C7" s="467"/>
      <c r="D7" s="458" t="s">
        <v>117</v>
      </c>
      <c r="E7" s="459" t="s">
        <v>118</v>
      </c>
      <c r="F7" s="458" t="s">
        <v>119</v>
      </c>
      <c r="G7" s="458" t="s">
        <v>120</v>
      </c>
      <c r="H7" s="445" t="s">
        <v>0</v>
      </c>
    </row>
    <row r="8" spans="1:13" ht="26.25" customHeight="1" thickBot="1">
      <c r="A8" s="465"/>
      <c r="B8" s="468"/>
      <c r="C8" s="468"/>
      <c r="D8" s="454"/>
      <c r="E8" s="460"/>
      <c r="F8" s="454"/>
      <c r="G8" s="454"/>
      <c r="H8" s="446"/>
    </row>
    <row r="9" spans="1:13" ht="14.25" customHeight="1" thickBot="1">
      <c r="A9" s="238">
        <v>1</v>
      </c>
      <c r="B9" s="239">
        <v>2</v>
      </c>
      <c r="C9" s="240">
        <v>3</v>
      </c>
      <c r="D9" s="239">
        <v>4</v>
      </c>
      <c r="E9" s="241">
        <v>5</v>
      </c>
      <c r="F9" s="239">
        <v>6</v>
      </c>
      <c r="G9" s="239">
        <v>7</v>
      </c>
      <c r="H9" s="242">
        <v>8</v>
      </c>
    </row>
    <row r="10" spans="1:13" ht="55.5" customHeight="1" thickBot="1">
      <c r="A10" s="243">
        <v>1</v>
      </c>
      <c r="B10" s="244" t="s">
        <v>90</v>
      </c>
      <c r="C10" s="245" t="s">
        <v>131</v>
      </c>
      <c r="D10" s="246">
        <f>'insp3-1'!M36</f>
        <v>0</v>
      </c>
      <c r="E10" s="247"/>
      <c r="F10" s="247"/>
      <c r="G10" s="248"/>
      <c r="H10" s="249">
        <f>D10</f>
        <v>0</v>
      </c>
      <c r="J10" s="250"/>
    </row>
    <row r="11" spans="1:13" ht="55.5" customHeight="1" thickBot="1">
      <c r="A11" s="243">
        <v>2</v>
      </c>
      <c r="B11" s="244" t="s">
        <v>130</v>
      </c>
      <c r="C11" s="328" t="s">
        <v>132</v>
      </c>
      <c r="D11" s="246">
        <f>'inspN3-2'!M24</f>
        <v>0</v>
      </c>
      <c r="E11" s="247"/>
      <c r="F11" s="247"/>
      <c r="G11" s="248"/>
      <c r="H11" s="249">
        <f>D11</f>
        <v>0</v>
      </c>
      <c r="J11" s="250"/>
    </row>
    <row r="12" spans="1:13" ht="29.25" customHeight="1" thickBot="1">
      <c r="A12" s="238"/>
      <c r="B12" s="251"/>
      <c r="C12" s="252" t="s">
        <v>0</v>
      </c>
      <c r="D12" s="253">
        <f>SUM(D10:D11)</f>
        <v>0</v>
      </c>
      <c r="E12" s="254"/>
      <c r="F12" s="254"/>
      <c r="G12" s="255"/>
      <c r="H12" s="256">
        <f>SUM(H10:H11)</f>
        <v>0</v>
      </c>
      <c r="J12" s="250"/>
    </row>
    <row r="13" spans="1:13" s="257" customFormat="1" ht="17.25" customHeight="1">
      <c r="A13" s="258"/>
      <c r="B13" s="259"/>
      <c r="C13" s="260"/>
      <c r="D13" s="261"/>
      <c r="E13" s="262"/>
      <c r="F13" s="262"/>
      <c r="G13" s="263"/>
      <c r="H13" s="264"/>
    </row>
    <row r="14" spans="1:13" s="257" customFormat="1" ht="15" customHeight="1">
      <c r="C14" s="139"/>
      <c r="D14" s="140"/>
      <c r="E14" s="140"/>
      <c r="F14" s="443"/>
      <c r="G14" s="443"/>
    </row>
    <row r="15" spans="1:13" s="257" customFormat="1" ht="17.25" customHeight="1">
      <c r="C15" s="45"/>
      <c r="D15" s="45"/>
      <c r="E15" s="45"/>
      <c r="F15" s="45"/>
      <c r="G15" s="45"/>
    </row>
    <row r="16" spans="1:13" s="257" customFormat="1">
      <c r="C16" s="91"/>
      <c r="D16" s="29"/>
      <c r="E16" s="29"/>
      <c r="F16" s="444"/>
      <c r="G16" s="444"/>
      <c r="H16" s="267"/>
    </row>
    <row r="17" spans="2:8" s="257" customFormat="1">
      <c r="C17" s="237"/>
      <c r="D17" s="267"/>
      <c r="E17" s="267"/>
      <c r="F17" s="237"/>
      <c r="G17" s="267"/>
      <c r="H17" s="267"/>
    </row>
    <row r="18" spans="2:8" s="257" customFormat="1">
      <c r="C18" s="267"/>
      <c r="D18" s="268"/>
      <c r="E18" s="267"/>
      <c r="F18" s="260"/>
      <c r="G18" s="267"/>
      <c r="H18" s="267"/>
    </row>
    <row r="19" spans="2:8" s="257" customFormat="1">
      <c r="D19" s="236"/>
      <c r="E19" s="269"/>
      <c r="F19" s="260"/>
      <c r="G19" s="270"/>
    </row>
    <row r="20" spans="2:8" s="257" customFormat="1">
      <c r="D20" s="266"/>
      <c r="E20" s="269"/>
      <c r="F20" s="260"/>
      <c r="G20" s="270"/>
    </row>
    <row r="21" spans="2:8" s="257" customFormat="1">
      <c r="D21" s="236"/>
      <c r="E21" s="269"/>
      <c r="F21" s="260"/>
      <c r="G21" s="270"/>
    </row>
    <row r="22" spans="2:8" s="257" customFormat="1">
      <c r="D22" s="236"/>
      <c r="E22" s="269"/>
      <c r="F22" s="260"/>
      <c r="G22" s="270"/>
    </row>
    <row r="23" spans="2:8" s="257" customFormat="1">
      <c r="D23" s="236"/>
      <c r="E23" s="269"/>
      <c r="F23" s="260"/>
      <c r="G23" s="270"/>
    </row>
    <row r="24" spans="2:8" s="257" customFormat="1">
      <c r="D24" s="236"/>
      <c r="E24" s="269"/>
      <c r="F24" s="260"/>
      <c r="G24" s="270"/>
    </row>
    <row r="25" spans="2:8" s="257" customFormat="1">
      <c r="B25" s="271"/>
      <c r="D25" s="272"/>
      <c r="E25" s="273"/>
      <c r="F25" s="274"/>
      <c r="G25" s="275"/>
      <c r="H25" s="276"/>
    </row>
    <row r="26" spans="2:8" s="257" customFormat="1">
      <c r="D26" s="272"/>
      <c r="E26" s="273"/>
      <c r="F26" s="274"/>
      <c r="G26" s="275"/>
      <c r="H26" s="276"/>
    </row>
    <row r="27" spans="2:8" s="257" customFormat="1">
      <c r="D27" s="272"/>
      <c r="E27" s="273"/>
      <c r="F27" s="274"/>
      <c r="G27" s="275"/>
      <c r="H27" s="276"/>
    </row>
    <row r="28" spans="2:8" s="257" customFormat="1">
      <c r="D28" s="272"/>
      <c r="E28" s="273"/>
      <c r="F28" s="274"/>
      <c r="G28" s="275"/>
      <c r="H28" s="276"/>
    </row>
    <row r="29" spans="2:8" s="257" customFormat="1">
      <c r="D29" s="272"/>
      <c r="E29" s="273"/>
      <c r="F29" s="274"/>
      <c r="G29" s="275"/>
      <c r="H29" s="276"/>
    </row>
    <row r="30" spans="2:8" s="257" customFormat="1">
      <c r="B30" s="271"/>
      <c r="D30" s="272"/>
      <c r="E30" s="273"/>
      <c r="F30" s="274"/>
      <c r="G30" s="275"/>
      <c r="H30" s="276"/>
    </row>
    <row r="31" spans="2:8" s="257" customFormat="1">
      <c r="B31" s="271"/>
      <c r="D31" s="272"/>
      <c r="E31" s="273"/>
      <c r="F31" s="274"/>
      <c r="G31" s="275"/>
      <c r="H31" s="276"/>
    </row>
    <row r="32" spans="2:8" s="257" customFormat="1">
      <c r="B32" s="271"/>
      <c r="D32" s="272"/>
      <c r="E32" s="273"/>
      <c r="F32" s="274"/>
      <c r="G32" s="275"/>
      <c r="H32" s="276"/>
    </row>
    <row r="33" spans="2:8" s="257" customFormat="1">
      <c r="D33" s="272"/>
      <c r="E33" s="273"/>
      <c r="F33" s="274"/>
      <c r="G33" s="275"/>
      <c r="H33" s="276"/>
    </row>
    <row r="34" spans="2:8" s="257" customFormat="1">
      <c r="D34" s="272"/>
      <c r="E34" s="273"/>
      <c r="F34" s="274"/>
      <c r="G34" s="275"/>
      <c r="H34" s="276"/>
    </row>
    <row r="35" spans="2:8" s="257" customFormat="1">
      <c r="D35" s="272"/>
      <c r="E35" s="273"/>
      <c r="F35" s="274"/>
      <c r="G35" s="275"/>
      <c r="H35" s="276"/>
    </row>
    <row r="36" spans="2:8" s="257" customFormat="1">
      <c r="B36" s="271"/>
      <c r="D36" s="272"/>
      <c r="E36" s="273"/>
      <c r="F36" s="274"/>
      <c r="G36" s="275"/>
      <c r="H36" s="276"/>
    </row>
    <row r="37" spans="2:8" s="257" customFormat="1">
      <c r="D37" s="272"/>
      <c r="E37" s="273"/>
      <c r="F37" s="274"/>
      <c r="G37" s="275"/>
      <c r="H37" s="276"/>
    </row>
    <row r="38" spans="2:8" s="257" customFormat="1">
      <c r="D38" s="272"/>
      <c r="E38" s="273"/>
      <c r="F38" s="274"/>
      <c r="G38" s="275"/>
      <c r="H38" s="276"/>
    </row>
    <row r="39" spans="2:8" s="257" customFormat="1">
      <c r="D39" s="272"/>
      <c r="E39" s="273"/>
      <c r="F39" s="274"/>
      <c r="G39" s="275"/>
      <c r="H39" s="276"/>
    </row>
    <row r="40" spans="2:8" s="257" customFormat="1">
      <c r="D40" s="272"/>
      <c r="E40" s="273"/>
      <c r="F40" s="274"/>
      <c r="G40" s="275"/>
      <c r="H40" s="276"/>
    </row>
    <row r="41" spans="2:8" s="257" customFormat="1">
      <c r="D41" s="272"/>
      <c r="E41" s="273"/>
      <c r="F41" s="274"/>
      <c r="G41" s="275"/>
      <c r="H41" s="276"/>
    </row>
    <row r="42" spans="2:8" s="257" customFormat="1">
      <c r="D42" s="272"/>
      <c r="E42" s="273"/>
      <c r="F42" s="274"/>
      <c r="G42" s="275"/>
      <c r="H42" s="276"/>
    </row>
    <row r="43" spans="2:8" s="257" customFormat="1">
      <c r="B43" s="277"/>
      <c r="D43" s="272"/>
      <c r="E43" s="273"/>
      <c r="F43" s="274"/>
      <c r="G43" s="275"/>
      <c r="H43" s="276"/>
    </row>
    <row r="44" spans="2:8" s="257" customFormat="1">
      <c r="D44" s="272"/>
      <c r="E44" s="273"/>
      <c r="F44" s="274"/>
      <c r="G44" s="275"/>
      <c r="H44" s="276"/>
    </row>
    <row r="45" spans="2:8" s="257" customFormat="1">
      <c r="D45" s="272"/>
      <c r="E45" s="273"/>
      <c r="F45" s="274"/>
      <c r="G45" s="275"/>
      <c r="H45" s="276"/>
    </row>
    <row r="46" spans="2:8" s="257" customFormat="1">
      <c r="D46" s="272"/>
      <c r="E46" s="273"/>
      <c r="F46" s="274"/>
      <c r="G46" s="275"/>
      <c r="H46" s="276"/>
    </row>
    <row r="47" spans="2:8" s="257" customFormat="1">
      <c r="D47" s="272"/>
      <c r="E47" s="273"/>
      <c r="F47" s="274"/>
      <c r="G47" s="275"/>
      <c r="H47" s="276"/>
    </row>
    <row r="48" spans="2:8" s="257" customFormat="1">
      <c r="D48" s="272"/>
      <c r="E48" s="273"/>
      <c r="F48" s="274"/>
      <c r="G48" s="275"/>
      <c r="H48" s="276"/>
    </row>
    <row r="49" spans="4:8" s="257" customFormat="1">
      <c r="D49" s="272"/>
      <c r="E49" s="273"/>
      <c r="F49" s="274"/>
      <c r="G49" s="275"/>
      <c r="H49" s="276"/>
    </row>
    <row r="50" spans="4:8" s="257" customFormat="1">
      <c r="D50" s="236"/>
      <c r="E50" s="269"/>
      <c r="F50" s="260"/>
      <c r="G50" s="270"/>
    </row>
    <row r="51" spans="4:8" s="257" customFormat="1">
      <c r="D51" s="236"/>
      <c r="E51" s="269"/>
      <c r="F51" s="260"/>
      <c r="G51" s="270"/>
    </row>
    <row r="52" spans="4:8" s="257" customFormat="1">
      <c r="D52" s="236"/>
      <c r="E52" s="269"/>
      <c r="F52" s="260"/>
      <c r="G52" s="270"/>
    </row>
    <row r="53" spans="4:8" s="257" customFormat="1">
      <c r="D53" s="236"/>
      <c r="E53" s="269"/>
      <c r="F53" s="260"/>
      <c r="G53" s="270"/>
    </row>
    <row r="54" spans="4:8" s="257" customFormat="1">
      <c r="D54" s="236"/>
      <c r="E54" s="269"/>
      <c r="F54" s="260"/>
      <c r="G54" s="270"/>
    </row>
    <row r="55" spans="4:8" s="257" customFormat="1">
      <c r="D55" s="236"/>
      <c r="E55" s="269"/>
      <c r="F55" s="260"/>
      <c r="G55" s="270"/>
    </row>
    <row r="56" spans="4:8" s="257" customFormat="1">
      <c r="D56" s="236"/>
      <c r="E56" s="269"/>
      <c r="F56" s="260"/>
      <c r="G56" s="270"/>
    </row>
    <row r="57" spans="4:8" s="257" customFormat="1">
      <c r="D57" s="236"/>
      <c r="E57" s="269"/>
      <c r="F57" s="260"/>
      <c r="G57" s="270"/>
    </row>
    <row r="58" spans="4:8" s="257" customFormat="1">
      <c r="D58" s="236"/>
      <c r="E58" s="269"/>
      <c r="F58" s="260"/>
      <c r="G58" s="270"/>
    </row>
    <row r="59" spans="4:8" s="257" customFormat="1">
      <c r="D59" s="236"/>
      <c r="E59" s="269"/>
      <c r="F59" s="260"/>
      <c r="G59" s="270"/>
    </row>
    <row r="60" spans="4:8" s="257" customFormat="1">
      <c r="D60" s="236"/>
      <c r="E60" s="269"/>
      <c r="F60" s="260"/>
      <c r="G60" s="270"/>
    </row>
    <row r="61" spans="4:8" s="257" customFormat="1">
      <c r="D61" s="236"/>
      <c r="E61" s="269"/>
      <c r="F61" s="260"/>
      <c r="G61" s="270"/>
    </row>
    <row r="62" spans="4:8" s="257" customFormat="1">
      <c r="D62" s="236"/>
      <c r="E62" s="269"/>
      <c r="F62" s="260"/>
      <c r="G62" s="270"/>
    </row>
    <row r="63" spans="4:8" s="257" customFormat="1">
      <c r="D63" s="236"/>
      <c r="E63" s="269"/>
      <c r="F63" s="260"/>
      <c r="G63" s="270"/>
    </row>
    <row r="64" spans="4:8" s="257" customFormat="1">
      <c r="D64" s="236"/>
      <c r="E64" s="269"/>
      <c r="F64" s="260"/>
      <c r="G64" s="270"/>
    </row>
    <row r="65" spans="4:7" s="257" customFormat="1">
      <c r="D65" s="236"/>
      <c r="E65" s="269"/>
      <c r="F65" s="260"/>
      <c r="G65" s="270"/>
    </row>
    <row r="66" spans="4:7" s="257" customFormat="1">
      <c r="D66" s="236"/>
      <c r="E66" s="269"/>
      <c r="F66" s="260"/>
      <c r="G66" s="270"/>
    </row>
    <row r="67" spans="4:7" s="257" customFormat="1">
      <c r="D67" s="236"/>
      <c r="E67" s="269"/>
      <c r="F67" s="260"/>
      <c r="G67" s="270"/>
    </row>
    <row r="68" spans="4:7" s="257" customFormat="1">
      <c r="D68" s="236"/>
      <c r="E68" s="269"/>
      <c r="F68" s="260"/>
      <c r="G68" s="270"/>
    </row>
    <row r="69" spans="4:7" s="257" customFormat="1">
      <c r="D69" s="236"/>
      <c r="E69" s="269"/>
      <c r="F69" s="260"/>
      <c r="G69" s="270"/>
    </row>
    <row r="70" spans="4:7" s="257" customFormat="1">
      <c r="D70" s="236"/>
      <c r="E70" s="269"/>
      <c r="F70" s="260"/>
      <c r="G70" s="270"/>
    </row>
    <row r="71" spans="4:7" s="257" customFormat="1">
      <c r="D71" s="236"/>
      <c r="E71" s="269"/>
      <c r="F71" s="260"/>
      <c r="G71" s="270"/>
    </row>
    <row r="72" spans="4:7" s="257" customFormat="1">
      <c r="D72" s="236"/>
      <c r="E72" s="269"/>
      <c r="F72" s="260"/>
      <c r="G72" s="270"/>
    </row>
    <row r="73" spans="4:7" s="257" customFormat="1">
      <c r="D73" s="236"/>
      <c r="E73" s="269"/>
      <c r="F73" s="260"/>
      <c r="G73" s="270"/>
    </row>
    <row r="74" spans="4:7" s="257" customFormat="1">
      <c r="D74" s="236"/>
      <c r="E74" s="269"/>
      <c r="F74" s="260"/>
      <c r="G74" s="270"/>
    </row>
    <row r="75" spans="4:7" s="257" customFormat="1">
      <c r="D75" s="236"/>
      <c r="E75" s="269"/>
      <c r="F75" s="260"/>
      <c r="G75" s="270"/>
    </row>
    <row r="76" spans="4:7" s="257" customFormat="1">
      <c r="D76" s="236"/>
      <c r="E76" s="269"/>
      <c r="F76" s="260"/>
      <c r="G76" s="270"/>
    </row>
    <row r="77" spans="4:7" s="257" customFormat="1">
      <c r="D77" s="236"/>
      <c r="E77" s="269"/>
      <c r="F77" s="260"/>
      <c r="G77" s="270"/>
    </row>
    <row r="78" spans="4:7" s="257" customFormat="1">
      <c r="D78" s="236"/>
      <c r="E78" s="269"/>
      <c r="F78" s="260"/>
      <c r="G78" s="270"/>
    </row>
    <row r="79" spans="4:7" s="257" customFormat="1">
      <c r="D79" s="236"/>
      <c r="E79" s="269"/>
      <c r="F79" s="260"/>
      <c r="G79" s="270"/>
    </row>
    <row r="80" spans="4:7" s="257" customFormat="1">
      <c r="D80" s="236"/>
      <c r="E80" s="269"/>
      <c r="F80" s="260"/>
      <c r="G80" s="270"/>
    </row>
    <row r="81" spans="4:7" s="257" customFormat="1">
      <c r="D81" s="236"/>
      <c r="E81" s="269"/>
      <c r="F81" s="260"/>
      <c r="G81" s="270"/>
    </row>
    <row r="82" spans="4:7" s="257" customFormat="1">
      <c r="D82" s="236"/>
      <c r="E82" s="269"/>
      <c r="F82" s="260"/>
      <c r="G82" s="270"/>
    </row>
    <row r="83" spans="4:7" s="257" customFormat="1">
      <c r="D83" s="236"/>
      <c r="E83" s="269"/>
      <c r="F83" s="260"/>
      <c r="G83" s="270"/>
    </row>
    <row r="84" spans="4:7" s="257" customFormat="1">
      <c r="D84" s="236"/>
      <c r="E84" s="269"/>
      <c r="F84" s="260"/>
      <c r="G84" s="270"/>
    </row>
    <row r="85" spans="4:7" s="257" customFormat="1">
      <c r="D85" s="236"/>
      <c r="E85" s="269"/>
      <c r="F85" s="260"/>
      <c r="G85" s="270"/>
    </row>
    <row r="86" spans="4:7" s="257" customFormat="1">
      <c r="D86" s="236"/>
      <c r="E86" s="269"/>
      <c r="F86" s="260"/>
      <c r="G86" s="270"/>
    </row>
    <row r="87" spans="4:7" s="257" customFormat="1">
      <c r="D87" s="236"/>
      <c r="E87" s="269"/>
      <c r="F87" s="260"/>
      <c r="G87" s="270"/>
    </row>
    <row r="88" spans="4:7" s="257" customFormat="1">
      <c r="D88" s="236"/>
      <c r="E88" s="269"/>
      <c r="F88" s="260"/>
      <c r="G88" s="270"/>
    </row>
    <row r="89" spans="4:7" s="257" customFormat="1">
      <c r="D89" s="236"/>
      <c r="E89" s="269"/>
      <c r="F89" s="260"/>
      <c r="G89" s="270"/>
    </row>
    <row r="90" spans="4:7" s="257" customFormat="1">
      <c r="D90" s="236"/>
      <c r="E90" s="269"/>
      <c r="F90" s="260"/>
      <c r="G90" s="270"/>
    </row>
    <row r="91" spans="4:7" s="257" customFormat="1">
      <c r="D91" s="236"/>
      <c r="E91" s="269"/>
      <c r="F91" s="260"/>
      <c r="G91" s="270"/>
    </row>
    <row r="92" spans="4:7" s="257" customFormat="1">
      <c r="D92" s="236"/>
      <c r="E92" s="269"/>
      <c r="F92" s="260"/>
      <c r="G92" s="270"/>
    </row>
    <row r="93" spans="4:7" s="257" customFormat="1">
      <c r="D93" s="236"/>
      <c r="E93" s="269"/>
      <c r="F93" s="260"/>
      <c r="G93" s="270"/>
    </row>
    <row r="94" spans="4:7" s="257" customFormat="1">
      <c r="D94" s="236"/>
      <c r="E94" s="269"/>
      <c r="F94" s="260"/>
      <c r="G94" s="270"/>
    </row>
    <row r="95" spans="4:7" s="257" customFormat="1">
      <c r="D95" s="236"/>
      <c r="E95" s="269"/>
      <c r="F95" s="260"/>
      <c r="G95" s="270"/>
    </row>
    <row r="96" spans="4:7" s="257" customFormat="1">
      <c r="D96" s="236"/>
      <c r="E96" s="269"/>
      <c r="F96" s="260"/>
      <c r="G96" s="270"/>
    </row>
    <row r="97" spans="4:7" s="257" customFormat="1">
      <c r="D97" s="236"/>
      <c r="E97" s="269"/>
      <c r="F97" s="260"/>
      <c r="G97" s="270"/>
    </row>
    <row r="98" spans="4:7" s="257" customFormat="1">
      <c r="D98" s="236"/>
      <c r="E98" s="269"/>
      <c r="F98" s="260"/>
      <c r="G98" s="270"/>
    </row>
    <row r="99" spans="4:7" s="257" customFormat="1">
      <c r="D99" s="236"/>
      <c r="E99" s="269"/>
      <c r="F99" s="260"/>
      <c r="G99" s="270"/>
    </row>
    <row r="100" spans="4:7" s="257" customFormat="1">
      <c r="D100" s="236"/>
      <c r="E100" s="269"/>
      <c r="F100" s="260"/>
      <c r="G100" s="270"/>
    </row>
    <row r="101" spans="4:7" s="257" customFormat="1">
      <c r="D101" s="236"/>
      <c r="E101" s="269"/>
      <c r="F101" s="260"/>
      <c r="G101" s="270"/>
    </row>
    <row r="102" spans="4:7" s="257" customFormat="1">
      <c r="D102" s="236"/>
      <c r="E102" s="269"/>
      <c r="F102" s="260"/>
      <c r="G102" s="270"/>
    </row>
    <row r="103" spans="4:7" s="257" customFormat="1">
      <c r="D103" s="236"/>
      <c r="E103" s="269"/>
      <c r="F103" s="260"/>
      <c r="G103" s="270"/>
    </row>
    <row r="104" spans="4:7" s="257" customFormat="1">
      <c r="D104" s="236"/>
      <c r="E104" s="269"/>
      <c r="F104" s="260"/>
      <c r="G104" s="270"/>
    </row>
    <row r="105" spans="4:7" s="257" customFormat="1">
      <c r="D105" s="236"/>
      <c r="E105" s="269"/>
      <c r="F105" s="260"/>
      <c r="G105" s="270"/>
    </row>
    <row r="106" spans="4:7" s="257" customFormat="1">
      <c r="D106" s="236"/>
      <c r="E106" s="269"/>
      <c r="F106" s="260"/>
      <c r="G106" s="270"/>
    </row>
    <row r="107" spans="4:7" s="257" customFormat="1">
      <c r="D107" s="236"/>
      <c r="E107" s="269"/>
      <c r="F107" s="260"/>
      <c r="G107" s="270"/>
    </row>
    <row r="108" spans="4:7" s="257" customFormat="1">
      <c r="D108" s="236"/>
      <c r="E108" s="269"/>
      <c r="F108" s="260"/>
      <c r="G108" s="270"/>
    </row>
    <row r="109" spans="4:7" s="257" customFormat="1">
      <c r="D109" s="236"/>
      <c r="E109" s="269"/>
      <c r="F109" s="260"/>
      <c r="G109" s="270"/>
    </row>
    <row r="110" spans="4:7" s="257" customFormat="1">
      <c r="D110" s="236"/>
      <c r="E110" s="269"/>
      <c r="F110" s="260"/>
      <c r="G110" s="270"/>
    </row>
    <row r="111" spans="4:7" s="257" customFormat="1">
      <c r="D111" s="236"/>
      <c r="E111" s="269"/>
      <c r="F111" s="260"/>
      <c r="G111" s="270"/>
    </row>
    <row r="112" spans="4:7" s="257" customFormat="1">
      <c r="D112" s="236"/>
      <c r="E112" s="269"/>
      <c r="F112" s="260"/>
      <c r="G112" s="270"/>
    </row>
    <row r="113" spans="4:7" s="257" customFormat="1">
      <c r="D113" s="236"/>
      <c r="E113" s="269"/>
      <c r="F113" s="260"/>
      <c r="G113" s="270"/>
    </row>
    <row r="114" spans="4:7" s="257" customFormat="1">
      <c r="D114" s="236"/>
      <c r="E114" s="269"/>
      <c r="F114" s="260"/>
      <c r="G114" s="270"/>
    </row>
    <row r="115" spans="4:7" s="257" customFormat="1">
      <c r="D115" s="236"/>
      <c r="E115" s="269"/>
      <c r="F115" s="260"/>
      <c r="G115" s="270"/>
    </row>
    <row r="116" spans="4:7" s="257" customFormat="1">
      <c r="D116" s="236"/>
      <c r="E116" s="269"/>
      <c r="F116" s="260"/>
      <c r="G116" s="270"/>
    </row>
    <row r="117" spans="4:7" s="257" customFormat="1">
      <c r="D117" s="236"/>
      <c r="E117" s="269"/>
      <c r="F117" s="260"/>
      <c r="G117" s="270"/>
    </row>
    <row r="118" spans="4:7" s="257" customFormat="1">
      <c r="D118" s="236"/>
      <c r="E118" s="269"/>
      <c r="F118" s="260"/>
      <c r="G118" s="270"/>
    </row>
    <row r="119" spans="4:7" s="257" customFormat="1">
      <c r="D119" s="236"/>
      <c r="E119" s="269"/>
      <c r="F119" s="260"/>
      <c r="G119" s="270"/>
    </row>
    <row r="120" spans="4:7" s="257" customFormat="1">
      <c r="D120" s="236"/>
      <c r="E120" s="269"/>
      <c r="F120" s="260"/>
      <c r="G120" s="270"/>
    </row>
    <row r="121" spans="4:7" s="257" customFormat="1">
      <c r="D121" s="236"/>
      <c r="E121" s="269"/>
      <c r="F121" s="260"/>
      <c r="G121" s="270"/>
    </row>
    <row r="122" spans="4:7" s="257" customFormat="1">
      <c r="D122" s="236"/>
      <c r="E122" s="269"/>
      <c r="F122" s="260"/>
      <c r="G122" s="270"/>
    </row>
    <row r="123" spans="4:7" s="257" customFormat="1">
      <c r="D123" s="236"/>
      <c r="E123" s="269"/>
      <c r="F123" s="260"/>
      <c r="G123" s="270"/>
    </row>
  </sheetData>
  <mergeCells count="15">
    <mergeCell ref="F14:G14"/>
    <mergeCell ref="F16:G16"/>
    <mergeCell ref="F7:F8"/>
    <mergeCell ref="G7:G8"/>
    <mergeCell ref="H7:H8"/>
    <mergeCell ref="A1:H1"/>
    <mergeCell ref="A2:H2"/>
    <mergeCell ref="A3:H3"/>
    <mergeCell ref="D5:H5"/>
    <mergeCell ref="A6:A8"/>
    <mergeCell ref="B6:B8"/>
    <mergeCell ref="C6:C8"/>
    <mergeCell ref="D6:H6"/>
    <mergeCell ref="D7:D8"/>
    <mergeCell ref="E7:E8"/>
  </mergeCells>
  <pageMargins left="0.54" right="0.2" top="0.36" bottom="0.37" header="0.28000000000000003" footer="0.17"/>
  <pageSetup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IU40"/>
  <sheetViews>
    <sheetView topLeftCell="A25" zoomScaleNormal="100" workbookViewId="0">
      <selection activeCell="F13" sqref="F13"/>
    </sheetView>
  </sheetViews>
  <sheetFormatPr defaultColWidth="9.109375" defaultRowHeight="16.2"/>
  <cols>
    <col min="1" max="1" width="4.6640625" style="45" customWidth="1"/>
    <col min="2" max="2" width="13.6640625" style="92" customWidth="1"/>
    <col min="3" max="3" width="37.5546875" style="45" customWidth="1"/>
    <col min="4" max="4" width="8.5546875" style="45" customWidth="1"/>
    <col min="5" max="5" width="12.5546875" style="45" customWidth="1"/>
    <col min="6" max="6" width="12.5546875" style="45" bestFit="1" customWidth="1"/>
    <col min="7" max="7" width="11.33203125" style="45" customWidth="1"/>
    <col min="8" max="8" width="16.44140625" style="45" customWidth="1"/>
    <col min="9" max="9" width="10.44140625" style="45" customWidth="1"/>
    <col min="10" max="10" width="14.33203125" style="45" customWidth="1"/>
    <col min="11" max="11" width="10.33203125" style="45" customWidth="1"/>
    <col min="12" max="12" width="13.44140625" style="45" customWidth="1"/>
    <col min="13" max="13" width="14.88671875" style="45" customWidth="1"/>
    <col min="14" max="14" width="11.88671875" style="151" bestFit="1" customWidth="1"/>
    <col min="15" max="15" width="9.109375" style="151"/>
    <col min="16" max="16384" width="9.109375" style="45"/>
  </cols>
  <sheetData>
    <row r="1" spans="1:15" ht="24.75" customHeight="1">
      <c r="A1" s="471" t="s">
        <v>43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5">
      <c r="A2" s="471" t="s">
        <v>90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15" ht="10.5" customHeight="1">
      <c r="A3" s="338"/>
      <c r="B3" s="47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15" ht="17.399999999999999">
      <c r="A4" s="471" t="s">
        <v>91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</row>
    <row r="5" spans="1:15" ht="12.75" customHeight="1">
      <c r="A5" s="338"/>
      <c r="B5" s="47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15" ht="34.5" customHeight="1" thickBot="1">
      <c r="A6" s="48"/>
      <c r="B6" s="49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15">
      <c r="A7" s="473" t="s">
        <v>16</v>
      </c>
      <c r="B7" s="491" t="s">
        <v>17</v>
      </c>
      <c r="C7" s="475" t="s">
        <v>18</v>
      </c>
      <c r="D7" s="475" t="s">
        <v>19</v>
      </c>
      <c r="E7" s="475" t="s">
        <v>20</v>
      </c>
      <c r="F7" s="475" t="s">
        <v>21</v>
      </c>
      <c r="G7" s="477" t="s">
        <v>22</v>
      </c>
      <c r="H7" s="477"/>
      <c r="I7" s="477" t="s">
        <v>23</v>
      </c>
      <c r="J7" s="477"/>
      <c r="K7" s="475" t="s">
        <v>24</v>
      </c>
      <c r="L7" s="475"/>
      <c r="M7" s="50" t="s">
        <v>25</v>
      </c>
    </row>
    <row r="8" spans="1:15" ht="39.75" customHeight="1" thickBot="1">
      <c r="A8" s="474"/>
      <c r="B8" s="492"/>
      <c r="C8" s="476"/>
      <c r="D8" s="476"/>
      <c r="E8" s="476"/>
      <c r="F8" s="476"/>
      <c r="G8" s="51" t="s">
        <v>26</v>
      </c>
      <c r="H8" s="52" t="s">
        <v>10</v>
      </c>
      <c r="I8" s="51" t="s">
        <v>26</v>
      </c>
      <c r="J8" s="52" t="s">
        <v>10</v>
      </c>
      <c r="K8" s="51" t="s">
        <v>26</v>
      </c>
      <c r="L8" s="52" t="s">
        <v>27</v>
      </c>
      <c r="M8" s="53" t="s">
        <v>28</v>
      </c>
    </row>
    <row r="9" spans="1:15" ht="16.8" thickBot="1">
      <c r="A9" s="54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9">
        <v>13</v>
      </c>
    </row>
    <row r="10" spans="1:15" ht="65.25" customHeight="1">
      <c r="A10" s="189"/>
      <c r="B10" s="340"/>
      <c r="C10" s="190" t="s">
        <v>91</v>
      </c>
      <c r="D10" s="340"/>
      <c r="E10" s="340"/>
      <c r="F10" s="340"/>
      <c r="G10" s="339"/>
      <c r="H10" s="191"/>
      <c r="I10" s="339"/>
      <c r="J10" s="191"/>
      <c r="K10" s="339"/>
      <c r="L10" s="191"/>
      <c r="M10" s="50"/>
    </row>
    <row r="11" spans="1:15" s="8" customFormat="1" ht="48.6">
      <c r="A11" s="9">
        <v>1</v>
      </c>
      <c r="B11" s="413"/>
      <c r="C11" s="361" t="s">
        <v>45</v>
      </c>
      <c r="D11" s="362" t="s">
        <v>13</v>
      </c>
      <c r="E11" s="362"/>
      <c r="F11" s="363">
        <v>36</v>
      </c>
      <c r="G11" s="362"/>
      <c r="H11" s="11"/>
      <c r="I11" s="10"/>
      <c r="J11" s="11"/>
      <c r="K11" s="10"/>
      <c r="L11" s="11"/>
      <c r="M11" s="12"/>
      <c r="N11" s="24"/>
      <c r="O11" s="46"/>
    </row>
    <row r="12" spans="1:15" s="8" customFormat="1" ht="18.600000000000001">
      <c r="A12" s="9">
        <v>2</v>
      </c>
      <c r="B12" s="413"/>
      <c r="C12" s="361" t="s">
        <v>46</v>
      </c>
      <c r="D12" s="362" t="s">
        <v>15</v>
      </c>
      <c r="E12" s="362"/>
      <c r="F12" s="363">
        <v>360</v>
      </c>
      <c r="G12" s="362"/>
      <c r="H12" s="11"/>
      <c r="I12" s="10"/>
      <c r="J12" s="11"/>
      <c r="K12" s="10"/>
      <c r="L12" s="11"/>
      <c r="M12" s="12"/>
      <c r="N12" s="24"/>
      <c r="O12" s="46"/>
    </row>
    <row r="13" spans="1:15" s="35" customFormat="1" ht="58.5" customHeight="1">
      <c r="A13" s="44">
        <v>3</v>
      </c>
      <c r="B13" s="414"/>
      <c r="C13" s="364" t="s">
        <v>47</v>
      </c>
      <c r="D13" s="365" t="s">
        <v>13</v>
      </c>
      <c r="E13" s="365"/>
      <c r="F13" s="370">
        <v>0.9</v>
      </c>
      <c r="G13" s="365"/>
      <c r="H13" s="33"/>
      <c r="I13" s="32"/>
      <c r="J13" s="33"/>
      <c r="K13" s="32"/>
      <c r="L13" s="33"/>
      <c r="M13" s="34"/>
      <c r="N13" s="46"/>
      <c r="O13" s="46"/>
    </row>
    <row r="14" spans="1:15" s="27" customFormat="1" ht="64.8">
      <c r="A14" s="6">
        <v>4</v>
      </c>
      <c r="B14" s="383"/>
      <c r="C14" s="367" t="s">
        <v>48</v>
      </c>
      <c r="D14" s="368" t="s">
        <v>11</v>
      </c>
      <c r="E14" s="368"/>
      <c r="F14" s="369">
        <v>160</v>
      </c>
      <c r="G14" s="368"/>
      <c r="H14" s="7"/>
      <c r="I14" s="5"/>
      <c r="J14" s="7"/>
      <c r="K14" s="5"/>
      <c r="L14" s="7"/>
      <c r="M14" s="26"/>
      <c r="N14" s="152"/>
      <c r="O14" s="46"/>
    </row>
    <row r="15" spans="1:15" s="35" customFormat="1" ht="32.4">
      <c r="A15" s="159" t="s">
        <v>37</v>
      </c>
      <c r="B15" s="401"/>
      <c r="C15" s="364" t="s">
        <v>49</v>
      </c>
      <c r="D15" s="365" t="s">
        <v>12</v>
      </c>
      <c r="E15" s="365"/>
      <c r="F15" s="370">
        <v>0.06</v>
      </c>
      <c r="G15" s="365"/>
      <c r="H15" s="33"/>
      <c r="I15" s="32"/>
      <c r="J15" s="33"/>
      <c r="K15" s="32"/>
      <c r="L15" s="33"/>
      <c r="M15" s="34"/>
      <c r="N15" s="46"/>
      <c r="O15" s="46"/>
    </row>
    <row r="16" spans="1:15" s="27" customFormat="1" ht="48.6">
      <c r="A16" s="6">
        <v>6</v>
      </c>
      <c r="B16" s="397"/>
      <c r="C16" s="367" t="s">
        <v>176</v>
      </c>
      <c r="D16" s="368" t="s">
        <v>13</v>
      </c>
      <c r="E16" s="368"/>
      <c r="F16" s="369">
        <v>0.9</v>
      </c>
      <c r="G16" s="368"/>
      <c r="H16" s="7"/>
      <c r="I16" s="5"/>
      <c r="J16" s="7"/>
      <c r="K16" s="5"/>
      <c r="L16" s="7"/>
      <c r="M16" s="26"/>
      <c r="N16" s="152"/>
      <c r="O16" s="46"/>
    </row>
    <row r="17" spans="1:255" s="200" customFormat="1" ht="32.4">
      <c r="A17" s="9">
        <v>7</v>
      </c>
      <c r="B17" s="401"/>
      <c r="C17" s="371" t="s">
        <v>50</v>
      </c>
      <c r="D17" s="362" t="s">
        <v>15</v>
      </c>
      <c r="E17" s="362"/>
      <c r="F17" s="369">
        <v>250</v>
      </c>
      <c r="G17" s="362"/>
      <c r="H17" s="11"/>
      <c r="I17" s="10"/>
      <c r="J17" s="11"/>
      <c r="K17" s="10"/>
      <c r="L17" s="11"/>
      <c r="M17" s="12"/>
      <c r="N17" s="199"/>
    </row>
    <row r="18" spans="1:255" s="17" customFormat="1" ht="64.8">
      <c r="A18" s="96" t="s">
        <v>42</v>
      </c>
      <c r="B18" s="418"/>
      <c r="C18" s="372" t="s">
        <v>51</v>
      </c>
      <c r="D18" s="373" t="s">
        <v>15</v>
      </c>
      <c r="E18" s="374"/>
      <c r="F18" s="375">
        <v>250</v>
      </c>
      <c r="G18" s="419"/>
      <c r="H18" s="203"/>
      <c r="I18" s="18"/>
      <c r="J18" s="15"/>
      <c r="K18" s="201"/>
      <c r="L18" s="203"/>
      <c r="M18" s="16"/>
      <c r="N18" s="97"/>
      <c r="O18" s="109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  <c r="IT18" s="98"/>
      <c r="IU18" s="98"/>
    </row>
    <row r="19" spans="1:255" s="8" customFormat="1" ht="48.6">
      <c r="A19" s="192" t="s">
        <v>30</v>
      </c>
      <c r="B19" s="423"/>
      <c r="C19" s="376" t="s">
        <v>53</v>
      </c>
      <c r="D19" s="377" t="s">
        <v>52</v>
      </c>
      <c r="E19" s="377"/>
      <c r="F19" s="378">
        <v>3</v>
      </c>
      <c r="G19" s="377"/>
      <c r="H19" s="172"/>
      <c r="I19" s="171"/>
      <c r="J19" s="172"/>
      <c r="K19" s="171"/>
      <c r="L19" s="172"/>
      <c r="M19" s="194"/>
    </row>
    <row r="20" spans="1:255" s="333" customFormat="1" ht="33" thickBot="1">
      <c r="A20" s="44">
        <v>10</v>
      </c>
      <c r="B20" s="414"/>
      <c r="C20" s="379" t="s">
        <v>169</v>
      </c>
      <c r="D20" s="365" t="s">
        <v>12</v>
      </c>
      <c r="E20" s="365"/>
      <c r="F20" s="380">
        <v>3.1200000000000002E-2</v>
      </c>
      <c r="G20" s="365"/>
      <c r="H20" s="33"/>
      <c r="I20" s="32"/>
      <c r="J20" s="33"/>
      <c r="K20" s="32"/>
      <c r="L20" s="33"/>
      <c r="M20" s="330"/>
      <c r="N20" s="331"/>
      <c r="O20" s="332"/>
    </row>
    <row r="21" spans="1:255" ht="51.75" customHeight="1">
      <c r="A21" s="189"/>
      <c r="B21" s="340"/>
      <c r="C21" s="195" t="s">
        <v>54</v>
      </c>
      <c r="D21" s="340"/>
      <c r="E21" s="340"/>
      <c r="F21" s="340"/>
      <c r="G21" s="339"/>
      <c r="H21" s="191"/>
      <c r="I21" s="339"/>
      <c r="J21" s="191"/>
      <c r="K21" s="339"/>
      <c r="L21" s="191"/>
      <c r="M21" s="50"/>
    </row>
    <row r="22" spans="1:255" s="27" customFormat="1" ht="64.8">
      <c r="A22" s="6">
        <v>11</v>
      </c>
      <c r="B22" s="4"/>
      <c r="C22" s="367" t="s">
        <v>48</v>
      </c>
      <c r="D22" s="368" t="s">
        <v>11</v>
      </c>
      <c r="E22" s="368"/>
      <c r="F22" s="369">
        <v>48</v>
      </c>
      <c r="G22" s="5"/>
      <c r="H22" s="7"/>
      <c r="I22" s="5"/>
      <c r="J22" s="7"/>
      <c r="K22" s="5"/>
      <c r="L22" s="7"/>
      <c r="M22" s="26"/>
      <c r="N22" s="152"/>
      <c r="O22" s="46"/>
    </row>
    <row r="23" spans="1:255" s="35" customFormat="1" ht="32.4">
      <c r="A23" s="159" t="s">
        <v>5</v>
      </c>
      <c r="B23" s="197"/>
      <c r="C23" s="364" t="s">
        <v>49</v>
      </c>
      <c r="D23" s="365" t="s">
        <v>12</v>
      </c>
      <c r="E23" s="365"/>
      <c r="F23" s="370">
        <v>0.03</v>
      </c>
      <c r="G23" s="32"/>
      <c r="H23" s="33"/>
      <c r="I23" s="32"/>
      <c r="J23" s="33"/>
      <c r="K23" s="32"/>
      <c r="L23" s="33"/>
      <c r="M23" s="34"/>
      <c r="N23" s="46"/>
      <c r="O23" s="46"/>
    </row>
    <row r="24" spans="1:255" s="35" customFormat="1" ht="47.25" customHeight="1">
      <c r="A24" s="159" t="s">
        <v>6</v>
      </c>
      <c r="B24" s="197"/>
      <c r="C24" s="364" t="s">
        <v>55</v>
      </c>
      <c r="D24" s="365" t="s">
        <v>12</v>
      </c>
      <c r="E24" s="365"/>
      <c r="F24" s="381">
        <v>6.2E-2</v>
      </c>
      <c r="G24" s="32"/>
      <c r="H24" s="33"/>
      <c r="I24" s="32"/>
      <c r="J24" s="33"/>
      <c r="K24" s="32"/>
      <c r="L24" s="33"/>
      <c r="M24" s="34"/>
      <c r="N24" s="46"/>
      <c r="O24" s="46"/>
    </row>
    <row r="25" spans="1:255" s="35" customFormat="1" ht="32.4">
      <c r="A25" s="159" t="s">
        <v>32</v>
      </c>
      <c r="B25" s="197"/>
      <c r="C25" s="364" t="s">
        <v>56</v>
      </c>
      <c r="D25" s="365" t="s">
        <v>12</v>
      </c>
      <c r="E25" s="365"/>
      <c r="F25" s="381">
        <v>6.5000000000000002E-2</v>
      </c>
      <c r="G25" s="32"/>
      <c r="H25" s="33"/>
      <c r="I25" s="32"/>
      <c r="J25" s="33"/>
      <c r="K25" s="32"/>
      <c r="L25" s="33"/>
      <c r="M25" s="34"/>
      <c r="N25" s="46"/>
      <c r="O25" s="46"/>
    </row>
    <row r="26" spans="1:255" s="35" customFormat="1" ht="48.6">
      <c r="A26" s="159" t="s">
        <v>33</v>
      </c>
      <c r="B26" s="197"/>
      <c r="C26" s="364" t="s">
        <v>57</v>
      </c>
      <c r="D26" s="365" t="s">
        <v>12</v>
      </c>
      <c r="E26" s="365"/>
      <c r="F26" s="381">
        <v>0.81</v>
      </c>
      <c r="G26" s="32"/>
      <c r="H26" s="33"/>
      <c r="I26" s="32"/>
      <c r="J26" s="33"/>
      <c r="K26" s="32"/>
      <c r="L26" s="33"/>
      <c r="M26" s="34"/>
      <c r="N26" s="46"/>
      <c r="O26" s="46"/>
    </row>
    <row r="27" spans="1:255" s="35" customFormat="1" ht="64.8">
      <c r="A27" s="159" t="s">
        <v>31</v>
      </c>
      <c r="B27" s="197"/>
      <c r="C27" s="364" t="s">
        <v>58</v>
      </c>
      <c r="D27" s="365" t="s">
        <v>15</v>
      </c>
      <c r="E27" s="365"/>
      <c r="F27" s="366">
        <v>210</v>
      </c>
      <c r="G27" s="32"/>
      <c r="H27" s="33"/>
      <c r="I27" s="32"/>
      <c r="J27" s="33"/>
      <c r="K27" s="32"/>
      <c r="L27" s="33"/>
      <c r="M27" s="34"/>
      <c r="N27" s="46"/>
      <c r="O27" s="46"/>
    </row>
    <row r="28" spans="1:255" s="155" customFormat="1" ht="48.6">
      <c r="A28" s="23">
        <v>17</v>
      </c>
      <c r="B28" s="23"/>
      <c r="C28" s="382" t="s">
        <v>35</v>
      </c>
      <c r="D28" s="383" t="s">
        <v>15</v>
      </c>
      <c r="E28" s="383"/>
      <c r="F28" s="384">
        <v>34</v>
      </c>
      <c r="G28" s="204"/>
      <c r="H28" s="1"/>
      <c r="I28" s="205"/>
      <c r="J28" s="7"/>
      <c r="K28" s="205"/>
      <c r="L28" s="7"/>
      <c r="M28" s="7"/>
      <c r="N28" s="156"/>
      <c r="O28" s="153"/>
      <c r="P28" s="154"/>
      <c r="Q28" s="154"/>
      <c r="R28" s="154"/>
      <c r="S28" s="154"/>
      <c r="T28" s="154"/>
      <c r="U28" s="154"/>
      <c r="V28" s="154"/>
      <c r="W28" s="154"/>
      <c r="X28" s="154"/>
      <c r="Y28" s="154"/>
    </row>
    <row r="29" spans="1:255" s="168" customFormat="1" ht="49.2" thickBot="1">
      <c r="A29" s="20">
        <v>18</v>
      </c>
      <c r="B29" s="430"/>
      <c r="C29" s="385" t="s">
        <v>61</v>
      </c>
      <c r="D29" s="386" t="s">
        <v>40</v>
      </c>
      <c r="E29" s="387"/>
      <c r="F29" s="388">
        <v>360</v>
      </c>
      <c r="G29" s="99"/>
      <c r="H29" s="158"/>
      <c r="I29" s="206"/>
      <c r="J29" s="99"/>
      <c r="K29" s="206"/>
      <c r="L29" s="158"/>
      <c r="M29" s="160"/>
      <c r="N29" s="176"/>
      <c r="O29" s="176"/>
    </row>
    <row r="30" spans="1:255" ht="21.75" customHeight="1" thickBot="1">
      <c r="A30" s="61"/>
      <c r="B30" s="62"/>
      <c r="C30" s="63" t="s">
        <v>34</v>
      </c>
      <c r="D30" s="64"/>
      <c r="E30" s="65"/>
      <c r="F30" s="65"/>
      <c r="G30" s="64"/>
      <c r="H30" s="66">
        <f>SUM(H11:H29)</f>
        <v>0</v>
      </c>
      <c r="I30" s="67"/>
      <c r="J30" s="66">
        <f>SUM(J11:J29)</f>
        <v>0</v>
      </c>
      <c r="K30" s="67"/>
      <c r="L30" s="66">
        <f>SUM(L11:L29)</f>
        <v>0</v>
      </c>
      <c r="M30" s="68">
        <f>SUM(M11:M29)</f>
        <v>0</v>
      </c>
    </row>
    <row r="31" spans="1:255" ht="45" customHeight="1" thickBot="1">
      <c r="A31" s="69"/>
      <c r="B31" s="70"/>
      <c r="C31" s="71"/>
      <c r="D31" s="72"/>
      <c r="E31" s="72"/>
      <c r="F31" s="74"/>
      <c r="G31" s="73"/>
      <c r="H31" s="75">
        <f>H30*E31</f>
        <v>0</v>
      </c>
      <c r="I31" s="76"/>
      <c r="J31" s="76"/>
      <c r="K31" s="76"/>
      <c r="L31" s="66"/>
      <c r="M31" s="77">
        <f>H31</f>
        <v>0</v>
      </c>
    </row>
    <row r="32" spans="1:255" ht="23.25" customHeight="1" thickBot="1">
      <c r="A32" s="69"/>
      <c r="B32" s="55"/>
      <c r="C32" s="78"/>
      <c r="D32" s="73"/>
      <c r="E32" s="73"/>
      <c r="F32" s="74"/>
      <c r="G32" s="73"/>
      <c r="H32" s="76"/>
      <c r="I32" s="76"/>
      <c r="J32" s="76"/>
      <c r="K32" s="76"/>
      <c r="L32" s="76"/>
      <c r="M32" s="68">
        <f>SUM(M30:M31)</f>
        <v>0</v>
      </c>
    </row>
    <row r="33" spans="1:15" ht="33" customHeight="1" thickBot="1">
      <c r="A33" s="79"/>
      <c r="B33" s="80"/>
      <c r="C33" s="81"/>
      <c r="D33" s="72"/>
      <c r="E33" s="72"/>
      <c r="F33" s="83"/>
      <c r="G33" s="82"/>
      <c r="H33" s="84"/>
      <c r="I33" s="84"/>
      <c r="J33" s="84"/>
      <c r="K33" s="84"/>
      <c r="L33" s="84"/>
      <c r="M33" s="85">
        <f>M32*E33</f>
        <v>0</v>
      </c>
    </row>
    <row r="34" spans="1:15" ht="23.25" customHeight="1" thickBot="1">
      <c r="A34" s="86"/>
      <c r="B34" s="55"/>
      <c r="C34" s="78"/>
      <c r="D34" s="73"/>
      <c r="E34" s="73"/>
      <c r="F34" s="74"/>
      <c r="G34" s="73"/>
      <c r="H34" s="87"/>
      <c r="I34" s="87"/>
      <c r="J34" s="87"/>
      <c r="K34" s="87"/>
      <c r="L34" s="87"/>
      <c r="M34" s="88">
        <f>SUM(M32:M33)</f>
        <v>0</v>
      </c>
    </row>
    <row r="35" spans="1:15" ht="33" customHeight="1" thickBot="1">
      <c r="A35" s="79"/>
      <c r="B35" s="80"/>
      <c r="C35" s="81"/>
      <c r="D35" s="72"/>
      <c r="E35" s="72"/>
      <c r="F35" s="83"/>
      <c r="G35" s="82"/>
      <c r="H35" s="84"/>
      <c r="I35" s="84"/>
      <c r="J35" s="84"/>
      <c r="K35" s="84"/>
      <c r="L35" s="84"/>
      <c r="M35" s="85">
        <f>M34*E35</f>
        <v>0</v>
      </c>
    </row>
    <row r="36" spans="1:15" ht="34.5" customHeight="1" thickBot="1">
      <c r="A36" s="86"/>
      <c r="B36" s="55"/>
      <c r="C36" s="78"/>
      <c r="D36" s="73"/>
      <c r="E36" s="73"/>
      <c r="F36" s="74"/>
      <c r="G36" s="73"/>
      <c r="H36" s="87"/>
      <c r="I36" s="87"/>
      <c r="J36" s="87"/>
      <c r="K36" s="87"/>
      <c r="L36" s="87"/>
      <c r="M36" s="88">
        <f>M34+M35</f>
        <v>0</v>
      </c>
    </row>
    <row r="38" spans="1:15" ht="17.399999999999999">
      <c r="C38" s="139"/>
      <c r="D38" s="140"/>
      <c r="E38" s="140"/>
      <c r="F38" s="443"/>
      <c r="G38" s="443"/>
    </row>
    <row r="39" spans="1:15" s="37" customFormat="1">
      <c r="A39" s="89"/>
      <c r="B39" s="90"/>
      <c r="C39" s="45"/>
      <c r="D39" s="45"/>
      <c r="E39" s="45"/>
      <c r="F39" s="45"/>
      <c r="G39" s="45"/>
      <c r="H39" s="490"/>
      <c r="I39" s="490"/>
      <c r="J39" s="490"/>
      <c r="K39" s="29"/>
      <c r="L39" s="341"/>
      <c r="M39" s="341"/>
      <c r="N39" s="38"/>
      <c r="O39" s="38"/>
    </row>
    <row r="40" spans="1:15">
      <c r="C40" s="91"/>
      <c r="D40" s="29"/>
      <c r="E40" s="29"/>
      <c r="F40" s="444"/>
      <c r="G40" s="444"/>
    </row>
  </sheetData>
  <mergeCells count="16">
    <mergeCell ref="H39:J39"/>
    <mergeCell ref="F38:G38"/>
    <mergeCell ref="F40:G40"/>
    <mergeCell ref="A1:M1"/>
    <mergeCell ref="A2:M2"/>
    <mergeCell ref="A4:M4"/>
    <mergeCell ref="C6:M6"/>
    <mergeCell ref="A7:A8"/>
    <mergeCell ref="B7:B8"/>
    <mergeCell ref="C7:C8"/>
    <mergeCell ref="D7:D8"/>
    <mergeCell ref="E7:E8"/>
    <mergeCell ref="F7:F8"/>
    <mergeCell ref="G7:H7"/>
    <mergeCell ref="I7:J7"/>
    <mergeCell ref="K7:L7"/>
  </mergeCells>
  <pageMargins left="0.7" right="0.7" top="0.75" bottom="0.75" header="0.3" footer="0.3"/>
  <pageSetup scale="50" orientation="portrait" r:id="rId1"/>
  <colBreaks count="1" manualBreakCount="1">
    <brk id="13" max="12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P28"/>
  <sheetViews>
    <sheetView topLeftCell="A19" zoomScaleNormal="100" workbookViewId="0">
      <selection sqref="A1:M1"/>
    </sheetView>
  </sheetViews>
  <sheetFormatPr defaultRowHeight="17.399999999999999"/>
  <cols>
    <col min="1" max="1" width="4.6640625" style="22" customWidth="1"/>
    <col min="2" max="2" width="12.109375" style="141" customWidth="1"/>
    <col min="3" max="3" width="37.5546875" style="22" customWidth="1"/>
    <col min="4" max="4" width="8.5546875" style="22" customWidth="1"/>
    <col min="5" max="5" width="9.44140625" style="22" customWidth="1"/>
    <col min="6" max="6" width="12.5546875" style="22" bestFit="1" customWidth="1"/>
    <col min="7" max="7" width="11.33203125" style="22" customWidth="1"/>
    <col min="8" max="8" width="17.44140625" style="22" customWidth="1"/>
    <col min="9" max="9" width="10.44140625" style="22" customWidth="1"/>
    <col min="10" max="10" width="15.109375" style="22" customWidth="1"/>
    <col min="11" max="11" width="10.33203125" style="22" customWidth="1"/>
    <col min="12" max="12" width="11" style="22" customWidth="1"/>
    <col min="13" max="13" width="14.88671875" style="22" customWidth="1"/>
    <col min="14" max="14" width="9.5546875" style="2" bestFit="1" customWidth="1"/>
    <col min="15" max="253" width="9.109375" style="22"/>
    <col min="254" max="254" width="4.6640625" style="22" customWidth="1"/>
    <col min="255" max="255" width="12.109375" style="22" customWidth="1"/>
    <col min="256" max="256" width="37.5546875" style="22" customWidth="1"/>
    <col min="257" max="257" width="8.5546875" style="22" customWidth="1"/>
    <col min="258" max="258" width="9.44140625" style="22" customWidth="1"/>
    <col min="259" max="259" width="12.5546875" style="22" bestFit="1" customWidth="1"/>
    <col min="260" max="260" width="11.33203125" style="22" customWidth="1"/>
    <col min="261" max="261" width="12.109375" style="22" customWidth="1"/>
    <col min="262" max="262" width="10.44140625" style="22" customWidth="1"/>
    <col min="263" max="263" width="11.109375" style="22" customWidth="1"/>
    <col min="264" max="264" width="10.33203125" style="22" customWidth="1"/>
    <col min="265" max="265" width="11" style="22" customWidth="1"/>
    <col min="266" max="266" width="14.88671875" style="22" customWidth="1"/>
    <col min="267" max="509" width="9.109375" style="22"/>
    <col min="510" max="510" width="4.6640625" style="22" customWidth="1"/>
    <col min="511" max="511" width="12.109375" style="22" customWidth="1"/>
    <col min="512" max="512" width="37.5546875" style="22" customWidth="1"/>
    <col min="513" max="513" width="8.5546875" style="22" customWidth="1"/>
    <col min="514" max="514" width="9.44140625" style="22" customWidth="1"/>
    <col min="515" max="515" width="12.5546875" style="22" bestFit="1" customWidth="1"/>
    <col min="516" max="516" width="11.33203125" style="22" customWidth="1"/>
    <col min="517" max="517" width="12.109375" style="22" customWidth="1"/>
    <col min="518" max="518" width="10.44140625" style="22" customWidth="1"/>
    <col min="519" max="519" width="11.109375" style="22" customWidth="1"/>
    <col min="520" max="520" width="10.33203125" style="22" customWidth="1"/>
    <col min="521" max="521" width="11" style="22" customWidth="1"/>
    <col min="522" max="522" width="14.88671875" style="22" customWidth="1"/>
    <col min="523" max="765" width="9.109375" style="22"/>
    <col min="766" max="766" width="4.6640625" style="22" customWidth="1"/>
    <col min="767" max="767" width="12.109375" style="22" customWidth="1"/>
    <col min="768" max="768" width="37.5546875" style="22" customWidth="1"/>
    <col min="769" max="769" width="8.5546875" style="22" customWidth="1"/>
    <col min="770" max="770" width="9.44140625" style="22" customWidth="1"/>
    <col min="771" max="771" width="12.5546875" style="22" bestFit="1" customWidth="1"/>
    <col min="772" max="772" width="11.33203125" style="22" customWidth="1"/>
    <col min="773" max="773" width="12.109375" style="22" customWidth="1"/>
    <col min="774" max="774" width="10.44140625" style="22" customWidth="1"/>
    <col min="775" max="775" width="11.109375" style="22" customWidth="1"/>
    <col min="776" max="776" width="10.33203125" style="22" customWidth="1"/>
    <col min="777" max="777" width="11" style="22" customWidth="1"/>
    <col min="778" max="778" width="14.88671875" style="22" customWidth="1"/>
    <col min="779" max="1021" width="9.109375" style="22"/>
    <col min="1022" max="1022" width="4.6640625" style="22" customWidth="1"/>
    <col min="1023" max="1023" width="12.109375" style="22" customWidth="1"/>
    <col min="1024" max="1024" width="37.5546875" style="22" customWidth="1"/>
    <col min="1025" max="1025" width="8.5546875" style="22" customWidth="1"/>
    <col min="1026" max="1026" width="9.44140625" style="22" customWidth="1"/>
    <col min="1027" max="1027" width="12.5546875" style="22" bestFit="1" customWidth="1"/>
    <col min="1028" max="1028" width="11.33203125" style="22" customWidth="1"/>
    <col min="1029" max="1029" width="12.109375" style="22" customWidth="1"/>
    <col min="1030" max="1030" width="10.44140625" style="22" customWidth="1"/>
    <col min="1031" max="1031" width="11.109375" style="22" customWidth="1"/>
    <col min="1032" max="1032" width="10.33203125" style="22" customWidth="1"/>
    <col min="1033" max="1033" width="11" style="22" customWidth="1"/>
    <col min="1034" max="1034" width="14.88671875" style="22" customWidth="1"/>
    <col min="1035" max="1277" width="9.109375" style="22"/>
    <col min="1278" max="1278" width="4.6640625" style="22" customWidth="1"/>
    <col min="1279" max="1279" width="12.109375" style="22" customWidth="1"/>
    <col min="1280" max="1280" width="37.5546875" style="22" customWidth="1"/>
    <col min="1281" max="1281" width="8.5546875" style="22" customWidth="1"/>
    <col min="1282" max="1282" width="9.44140625" style="22" customWidth="1"/>
    <col min="1283" max="1283" width="12.5546875" style="22" bestFit="1" customWidth="1"/>
    <col min="1284" max="1284" width="11.33203125" style="22" customWidth="1"/>
    <col min="1285" max="1285" width="12.109375" style="22" customWidth="1"/>
    <col min="1286" max="1286" width="10.44140625" style="22" customWidth="1"/>
    <col min="1287" max="1287" width="11.109375" style="22" customWidth="1"/>
    <col min="1288" max="1288" width="10.33203125" style="22" customWidth="1"/>
    <col min="1289" max="1289" width="11" style="22" customWidth="1"/>
    <col min="1290" max="1290" width="14.88671875" style="22" customWidth="1"/>
    <col min="1291" max="1533" width="9.109375" style="22"/>
    <col min="1534" max="1534" width="4.6640625" style="22" customWidth="1"/>
    <col min="1535" max="1535" width="12.109375" style="22" customWidth="1"/>
    <col min="1536" max="1536" width="37.5546875" style="22" customWidth="1"/>
    <col min="1537" max="1537" width="8.5546875" style="22" customWidth="1"/>
    <col min="1538" max="1538" width="9.44140625" style="22" customWidth="1"/>
    <col min="1539" max="1539" width="12.5546875" style="22" bestFit="1" customWidth="1"/>
    <col min="1540" max="1540" width="11.33203125" style="22" customWidth="1"/>
    <col min="1541" max="1541" width="12.109375" style="22" customWidth="1"/>
    <col min="1542" max="1542" width="10.44140625" style="22" customWidth="1"/>
    <col min="1543" max="1543" width="11.109375" style="22" customWidth="1"/>
    <col min="1544" max="1544" width="10.33203125" style="22" customWidth="1"/>
    <col min="1545" max="1545" width="11" style="22" customWidth="1"/>
    <col min="1546" max="1546" width="14.88671875" style="22" customWidth="1"/>
    <col min="1547" max="1789" width="9.109375" style="22"/>
    <col min="1790" max="1790" width="4.6640625" style="22" customWidth="1"/>
    <col min="1791" max="1791" width="12.109375" style="22" customWidth="1"/>
    <col min="1792" max="1792" width="37.5546875" style="22" customWidth="1"/>
    <col min="1793" max="1793" width="8.5546875" style="22" customWidth="1"/>
    <col min="1794" max="1794" width="9.44140625" style="22" customWidth="1"/>
    <col min="1795" max="1795" width="12.5546875" style="22" bestFit="1" customWidth="1"/>
    <col min="1796" max="1796" width="11.33203125" style="22" customWidth="1"/>
    <col min="1797" max="1797" width="12.109375" style="22" customWidth="1"/>
    <col min="1798" max="1798" width="10.44140625" style="22" customWidth="1"/>
    <col min="1799" max="1799" width="11.109375" style="22" customWidth="1"/>
    <col min="1800" max="1800" width="10.33203125" style="22" customWidth="1"/>
    <col min="1801" max="1801" width="11" style="22" customWidth="1"/>
    <col min="1802" max="1802" width="14.88671875" style="22" customWidth="1"/>
    <col min="1803" max="2045" width="9.109375" style="22"/>
    <col min="2046" max="2046" width="4.6640625" style="22" customWidth="1"/>
    <col min="2047" max="2047" width="12.109375" style="22" customWidth="1"/>
    <col min="2048" max="2048" width="37.5546875" style="22" customWidth="1"/>
    <col min="2049" max="2049" width="8.5546875" style="22" customWidth="1"/>
    <col min="2050" max="2050" width="9.44140625" style="22" customWidth="1"/>
    <col min="2051" max="2051" width="12.5546875" style="22" bestFit="1" customWidth="1"/>
    <col min="2052" max="2052" width="11.33203125" style="22" customWidth="1"/>
    <col min="2053" max="2053" width="12.109375" style="22" customWidth="1"/>
    <col min="2054" max="2054" width="10.44140625" style="22" customWidth="1"/>
    <col min="2055" max="2055" width="11.109375" style="22" customWidth="1"/>
    <col min="2056" max="2056" width="10.33203125" style="22" customWidth="1"/>
    <col min="2057" max="2057" width="11" style="22" customWidth="1"/>
    <col min="2058" max="2058" width="14.88671875" style="22" customWidth="1"/>
    <col min="2059" max="2301" width="9.109375" style="22"/>
    <col min="2302" max="2302" width="4.6640625" style="22" customWidth="1"/>
    <col min="2303" max="2303" width="12.109375" style="22" customWidth="1"/>
    <col min="2304" max="2304" width="37.5546875" style="22" customWidth="1"/>
    <col min="2305" max="2305" width="8.5546875" style="22" customWidth="1"/>
    <col min="2306" max="2306" width="9.44140625" style="22" customWidth="1"/>
    <col min="2307" max="2307" width="12.5546875" style="22" bestFit="1" customWidth="1"/>
    <col min="2308" max="2308" width="11.33203125" style="22" customWidth="1"/>
    <col min="2309" max="2309" width="12.109375" style="22" customWidth="1"/>
    <col min="2310" max="2310" width="10.44140625" style="22" customWidth="1"/>
    <col min="2311" max="2311" width="11.109375" style="22" customWidth="1"/>
    <col min="2312" max="2312" width="10.33203125" style="22" customWidth="1"/>
    <col min="2313" max="2313" width="11" style="22" customWidth="1"/>
    <col min="2314" max="2314" width="14.88671875" style="22" customWidth="1"/>
    <col min="2315" max="2557" width="9.109375" style="22"/>
    <col min="2558" max="2558" width="4.6640625" style="22" customWidth="1"/>
    <col min="2559" max="2559" width="12.109375" style="22" customWidth="1"/>
    <col min="2560" max="2560" width="37.5546875" style="22" customWidth="1"/>
    <col min="2561" max="2561" width="8.5546875" style="22" customWidth="1"/>
    <col min="2562" max="2562" width="9.44140625" style="22" customWidth="1"/>
    <col min="2563" max="2563" width="12.5546875" style="22" bestFit="1" customWidth="1"/>
    <col min="2564" max="2564" width="11.33203125" style="22" customWidth="1"/>
    <col min="2565" max="2565" width="12.109375" style="22" customWidth="1"/>
    <col min="2566" max="2566" width="10.44140625" style="22" customWidth="1"/>
    <col min="2567" max="2567" width="11.109375" style="22" customWidth="1"/>
    <col min="2568" max="2568" width="10.33203125" style="22" customWidth="1"/>
    <col min="2569" max="2569" width="11" style="22" customWidth="1"/>
    <col min="2570" max="2570" width="14.88671875" style="22" customWidth="1"/>
    <col min="2571" max="2813" width="9.109375" style="22"/>
    <col min="2814" max="2814" width="4.6640625" style="22" customWidth="1"/>
    <col min="2815" max="2815" width="12.109375" style="22" customWidth="1"/>
    <col min="2816" max="2816" width="37.5546875" style="22" customWidth="1"/>
    <col min="2817" max="2817" width="8.5546875" style="22" customWidth="1"/>
    <col min="2818" max="2818" width="9.44140625" style="22" customWidth="1"/>
    <col min="2819" max="2819" width="12.5546875" style="22" bestFit="1" customWidth="1"/>
    <col min="2820" max="2820" width="11.33203125" style="22" customWidth="1"/>
    <col min="2821" max="2821" width="12.109375" style="22" customWidth="1"/>
    <col min="2822" max="2822" width="10.44140625" style="22" customWidth="1"/>
    <col min="2823" max="2823" width="11.109375" style="22" customWidth="1"/>
    <col min="2824" max="2824" width="10.33203125" style="22" customWidth="1"/>
    <col min="2825" max="2825" width="11" style="22" customWidth="1"/>
    <col min="2826" max="2826" width="14.88671875" style="22" customWidth="1"/>
    <col min="2827" max="3069" width="9.109375" style="22"/>
    <col min="3070" max="3070" width="4.6640625" style="22" customWidth="1"/>
    <col min="3071" max="3071" width="12.109375" style="22" customWidth="1"/>
    <col min="3072" max="3072" width="37.5546875" style="22" customWidth="1"/>
    <col min="3073" max="3073" width="8.5546875" style="22" customWidth="1"/>
    <col min="3074" max="3074" width="9.44140625" style="22" customWidth="1"/>
    <col min="3075" max="3075" width="12.5546875" style="22" bestFit="1" customWidth="1"/>
    <col min="3076" max="3076" width="11.33203125" style="22" customWidth="1"/>
    <col min="3077" max="3077" width="12.109375" style="22" customWidth="1"/>
    <col min="3078" max="3078" width="10.44140625" style="22" customWidth="1"/>
    <col min="3079" max="3079" width="11.109375" style="22" customWidth="1"/>
    <col min="3080" max="3080" width="10.33203125" style="22" customWidth="1"/>
    <col min="3081" max="3081" width="11" style="22" customWidth="1"/>
    <col min="3082" max="3082" width="14.88671875" style="22" customWidth="1"/>
    <col min="3083" max="3325" width="9.109375" style="22"/>
    <col min="3326" max="3326" width="4.6640625" style="22" customWidth="1"/>
    <col min="3327" max="3327" width="12.109375" style="22" customWidth="1"/>
    <col min="3328" max="3328" width="37.5546875" style="22" customWidth="1"/>
    <col min="3329" max="3329" width="8.5546875" style="22" customWidth="1"/>
    <col min="3330" max="3330" width="9.44140625" style="22" customWidth="1"/>
    <col min="3331" max="3331" width="12.5546875" style="22" bestFit="1" customWidth="1"/>
    <col min="3332" max="3332" width="11.33203125" style="22" customWidth="1"/>
    <col min="3333" max="3333" width="12.109375" style="22" customWidth="1"/>
    <col min="3334" max="3334" width="10.44140625" style="22" customWidth="1"/>
    <col min="3335" max="3335" width="11.109375" style="22" customWidth="1"/>
    <col min="3336" max="3336" width="10.33203125" style="22" customWidth="1"/>
    <col min="3337" max="3337" width="11" style="22" customWidth="1"/>
    <col min="3338" max="3338" width="14.88671875" style="22" customWidth="1"/>
    <col min="3339" max="3581" width="9.109375" style="22"/>
    <col min="3582" max="3582" width="4.6640625" style="22" customWidth="1"/>
    <col min="3583" max="3583" width="12.109375" style="22" customWidth="1"/>
    <col min="3584" max="3584" width="37.5546875" style="22" customWidth="1"/>
    <col min="3585" max="3585" width="8.5546875" style="22" customWidth="1"/>
    <col min="3586" max="3586" width="9.44140625" style="22" customWidth="1"/>
    <col min="3587" max="3587" width="12.5546875" style="22" bestFit="1" customWidth="1"/>
    <col min="3588" max="3588" width="11.33203125" style="22" customWidth="1"/>
    <col min="3589" max="3589" width="12.109375" style="22" customWidth="1"/>
    <col min="3590" max="3590" width="10.44140625" style="22" customWidth="1"/>
    <col min="3591" max="3591" width="11.109375" style="22" customWidth="1"/>
    <col min="3592" max="3592" width="10.33203125" style="22" customWidth="1"/>
    <col min="3593" max="3593" width="11" style="22" customWidth="1"/>
    <col min="3594" max="3594" width="14.88671875" style="22" customWidth="1"/>
    <col min="3595" max="3837" width="9.109375" style="22"/>
    <col min="3838" max="3838" width="4.6640625" style="22" customWidth="1"/>
    <col min="3839" max="3839" width="12.109375" style="22" customWidth="1"/>
    <col min="3840" max="3840" width="37.5546875" style="22" customWidth="1"/>
    <col min="3841" max="3841" width="8.5546875" style="22" customWidth="1"/>
    <col min="3842" max="3842" width="9.44140625" style="22" customWidth="1"/>
    <col min="3843" max="3843" width="12.5546875" style="22" bestFit="1" customWidth="1"/>
    <col min="3844" max="3844" width="11.33203125" style="22" customWidth="1"/>
    <col min="3845" max="3845" width="12.109375" style="22" customWidth="1"/>
    <col min="3846" max="3846" width="10.44140625" style="22" customWidth="1"/>
    <col min="3847" max="3847" width="11.109375" style="22" customWidth="1"/>
    <col min="3848" max="3848" width="10.33203125" style="22" customWidth="1"/>
    <col min="3849" max="3849" width="11" style="22" customWidth="1"/>
    <col min="3850" max="3850" width="14.88671875" style="22" customWidth="1"/>
    <col min="3851" max="4093" width="9.109375" style="22"/>
    <col min="4094" max="4094" width="4.6640625" style="22" customWidth="1"/>
    <col min="4095" max="4095" width="12.109375" style="22" customWidth="1"/>
    <col min="4096" max="4096" width="37.5546875" style="22" customWidth="1"/>
    <col min="4097" max="4097" width="8.5546875" style="22" customWidth="1"/>
    <col min="4098" max="4098" width="9.44140625" style="22" customWidth="1"/>
    <col min="4099" max="4099" width="12.5546875" style="22" bestFit="1" customWidth="1"/>
    <col min="4100" max="4100" width="11.33203125" style="22" customWidth="1"/>
    <col min="4101" max="4101" width="12.109375" style="22" customWidth="1"/>
    <col min="4102" max="4102" width="10.44140625" style="22" customWidth="1"/>
    <col min="4103" max="4103" width="11.109375" style="22" customWidth="1"/>
    <col min="4104" max="4104" width="10.33203125" style="22" customWidth="1"/>
    <col min="4105" max="4105" width="11" style="22" customWidth="1"/>
    <col min="4106" max="4106" width="14.88671875" style="22" customWidth="1"/>
    <col min="4107" max="4349" width="9.109375" style="22"/>
    <col min="4350" max="4350" width="4.6640625" style="22" customWidth="1"/>
    <col min="4351" max="4351" width="12.109375" style="22" customWidth="1"/>
    <col min="4352" max="4352" width="37.5546875" style="22" customWidth="1"/>
    <col min="4353" max="4353" width="8.5546875" style="22" customWidth="1"/>
    <col min="4354" max="4354" width="9.44140625" style="22" customWidth="1"/>
    <col min="4355" max="4355" width="12.5546875" style="22" bestFit="1" customWidth="1"/>
    <col min="4356" max="4356" width="11.33203125" style="22" customWidth="1"/>
    <col min="4357" max="4357" width="12.109375" style="22" customWidth="1"/>
    <col min="4358" max="4358" width="10.44140625" style="22" customWidth="1"/>
    <col min="4359" max="4359" width="11.109375" style="22" customWidth="1"/>
    <col min="4360" max="4360" width="10.33203125" style="22" customWidth="1"/>
    <col min="4361" max="4361" width="11" style="22" customWidth="1"/>
    <col min="4362" max="4362" width="14.88671875" style="22" customWidth="1"/>
    <col min="4363" max="4605" width="9.109375" style="22"/>
    <col min="4606" max="4606" width="4.6640625" style="22" customWidth="1"/>
    <col min="4607" max="4607" width="12.109375" style="22" customWidth="1"/>
    <col min="4608" max="4608" width="37.5546875" style="22" customWidth="1"/>
    <col min="4609" max="4609" width="8.5546875" style="22" customWidth="1"/>
    <col min="4610" max="4610" width="9.44140625" style="22" customWidth="1"/>
    <col min="4611" max="4611" width="12.5546875" style="22" bestFit="1" customWidth="1"/>
    <col min="4612" max="4612" width="11.33203125" style="22" customWidth="1"/>
    <col min="4613" max="4613" width="12.109375" style="22" customWidth="1"/>
    <col min="4614" max="4614" width="10.44140625" style="22" customWidth="1"/>
    <col min="4615" max="4615" width="11.109375" style="22" customWidth="1"/>
    <col min="4616" max="4616" width="10.33203125" style="22" customWidth="1"/>
    <col min="4617" max="4617" width="11" style="22" customWidth="1"/>
    <col min="4618" max="4618" width="14.88671875" style="22" customWidth="1"/>
    <col min="4619" max="4861" width="9.109375" style="22"/>
    <col min="4862" max="4862" width="4.6640625" style="22" customWidth="1"/>
    <col min="4863" max="4863" width="12.109375" style="22" customWidth="1"/>
    <col min="4864" max="4864" width="37.5546875" style="22" customWidth="1"/>
    <col min="4865" max="4865" width="8.5546875" style="22" customWidth="1"/>
    <col min="4866" max="4866" width="9.44140625" style="22" customWidth="1"/>
    <col min="4867" max="4867" width="12.5546875" style="22" bestFit="1" customWidth="1"/>
    <col min="4868" max="4868" width="11.33203125" style="22" customWidth="1"/>
    <col min="4869" max="4869" width="12.109375" style="22" customWidth="1"/>
    <col min="4870" max="4870" width="10.44140625" style="22" customWidth="1"/>
    <col min="4871" max="4871" width="11.109375" style="22" customWidth="1"/>
    <col min="4872" max="4872" width="10.33203125" style="22" customWidth="1"/>
    <col min="4873" max="4873" width="11" style="22" customWidth="1"/>
    <col min="4874" max="4874" width="14.88671875" style="22" customWidth="1"/>
    <col min="4875" max="5117" width="9.109375" style="22"/>
    <col min="5118" max="5118" width="4.6640625" style="22" customWidth="1"/>
    <col min="5119" max="5119" width="12.109375" style="22" customWidth="1"/>
    <col min="5120" max="5120" width="37.5546875" style="22" customWidth="1"/>
    <col min="5121" max="5121" width="8.5546875" style="22" customWidth="1"/>
    <col min="5122" max="5122" width="9.44140625" style="22" customWidth="1"/>
    <col min="5123" max="5123" width="12.5546875" style="22" bestFit="1" customWidth="1"/>
    <col min="5124" max="5124" width="11.33203125" style="22" customWidth="1"/>
    <col min="5125" max="5125" width="12.109375" style="22" customWidth="1"/>
    <col min="5126" max="5126" width="10.44140625" style="22" customWidth="1"/>
    <col min="5127" max="5127" width="11.109375" style="22" customWidth="1"/>
    <col min="5128" max="5128" width="10.33203125" style="22" customWidth="1"/>
    <col min="5129" max="5129" width="11" style="22" customWidth="1"/>
    <col min="5130" max="5130" width="14.88671875" style="22" customWidth="1"/>
    <col min="5131" max="5373" width="9.109375" style="22"/>
    <col min="5374" max="5374" width="4.6640625" style="22" customWidth="1"/>
    <col min="5375" max="5375" width="12.109375" style="22" customWidth="1"/>
    <col min="5376" max="5376" width="37.5546875" style="22" customWidth="1"/>
    <col min="5377" max="5377" width="8.5546875" style="22" customWidth="1"/>
    <col min="5378" max="5378" width="9.44140625" style="22" customWidth="1"/>
    <col min="5379" max="5379" width="12.5546875" style="22" bestFit="1" customWidth="1"/>
    <col min="5380" max="5380" width="11.33203125" style="22" customWidth="1"/>
    <col min="5381" max="5381" width="12.109375" style="22" customWidth="1"/>
    <col min="5382" max="5382" width="10.44140625" style="22" customWidth="1"/>
    <col min="5383" max="5383" width="11.109375" style="22" customWidth="1"/>
    <col min="5384" max="5384" width="10.33203125" style="22" customWidth="1"/>
    <col min="5385" max="5385" width="11" style="22" customWidth="1"/>
    <col min="5386" max="5386" width="14.88671875" style="22" customWidth="1"/>
    <col min="5387" max="5629" width="9.109375" style="22"/>
    <col min="5630" max="5630" width="4.6640625" style="22" customWidth="1"/>
    <col min="5631" max="5631" width="12.109375" style="22" customWidth="1"/>
    <col min="5632" max="5632" width="37.5546875" style="22" customWidth="1"/>
    <col min="5633" max="5633" width="8.5546875" style="22" customWidth="1"/>
    <col min="5634" max="5634" width="9.44140625" style="22" customWidth="1"/>
    <col min="5635" max="5635" width="12.5546875" style="22" bestFit="1" customWidth="1"/>
    <col min="5636" max="5636" width="11.33203125" style="22" customWidth="1"/>
    <col min="5637" max="5637" width="12.109375" style="22" customWidth="1"/>
    <col min="5638" max="5638" width="10.44140625" style="22" customWidth="1"/>
    <col min="5639" max="5639" width="11.109375" style="22" customWidth="1"/>
    <col min="5640" max="5640" width="10.33203125" style="22" customWidth="1"/>
    <col min="5641" max="5641" width="11" style="22" customWidth="1"/>
    <col min="5642" max="5642" width="14.88671875" style="22" customWidth="1"/>
    <col min="5643" max="5885" width="9.109375" style="22"/>
    <col min="5886" max="5886" width="4.6640625" style="22" customWidth="1"/>
    <col min="5887" max="5887" width="12.109375" style="22" customWidth="1"/>
    <col min="5888" max="5888" width="37.5546875" style="22" customWidth="1"/>
    <col min="5889" max="5889" width="8.5546875" style="22" customWidth="1"/>
    <col min="5890" max="5890" width="9.44140625" style="22" customWidth="1"/>
    <col min="5891" max="5891" width="12.5546875" style="22" bestFit="1" customWidth="1"/>
    <col min="5892" max="5892" width="11.33203125" style="22" customWidth="1"/>
    <col min="5893" max="5893" width="12.109375" style="22" customWidth="1"/>
    <col min="5894" max="5894" width="10.44140625" style="22" customWidth="1"/>
    <col min="5895" max="5895" width="11.109375" style="22" customWidth="1"/>
    <col min="5896" max="5896" width="10.33203125" style="22" customWidth="1"/>
    <col min="5897" max="5897" width="11" style="22" customWidth="1"/>
    <col min="5898" max="5898" width="14.88671875" style="22" customWidth="1"/>
    <col min="5899" max="6141" width="9.109375" style="22"/>
    <col min="6142" max="6142" width="4.6640625" style="22" customWidth="1"/>
    <col min="6143" max="6143" width="12.109375" style="22" customWidth="1"/>
    <col min="6144" max="6144" width="37.5546875" style="22" customWidth="1"/>
    <col min="6145" max="6145" width="8.5546875" style="22" customWidth="1"/>
    <col min="6146" max="6146" width="9.44140625" style="22" customWidth="1"/>
    <col min="6147" max="6147" width="12.5546875" style="22" bestFit="1" customWidth="1"/>
    <col min="6148" max="6148" width="11.33203125" style="22" customWidth="1"/>
    <col min="6149" max="6149" width="12.109375" style="22" customWidth="1"/>
    <col min="6150" max="6150" width="10.44140625" style="22" customWidth="1"/>
    <col min="6151" max="6151" width="11.109375" style="22" customWidth="1"/>
    <col min="6152" max="6152" width="10.33203125" style="22" customWidth="1"/>
    <col min="6153" max="6153" width="11" style="22" customWidth="1"/>
    <col min="6154" max="6154" width="14.88671875" style="22" customWidth="1"/>
    <col min="6155" max="6397" width="9.109375" style="22"/>
    <col min="6398" max="6398" width="4.6640625" style="22" customWidth="1"/>
    <col min="6399" max="6399" width="12.109375" style="22" customWidth="1"/>
    <col min="6400" max="6400" width="37.5546875" style="22" customWidth="1"/>
    <col min="6401" max="6401" width="8.5546875" style="22" customWidth="1"/>
    <col min="6402" max="6402" width="9.44140625" style="22" customWidth="1"/>
    <col min="6403" max="6403" width="12.5546875" style="22" bestFit="1" customWidth="1"/>
    <col min="6404" max="6404" width="11.33203125" style="22" customWidth="1"/>
    <col min="6405" max="6405" width="12.109375" style="22" customWidth="1"/>
    <col min="6406" max="6406" width="10.44140625" style="22" customWidth="1"/>
    <col min="6407" max="6407" width="11.109375" style="22" customWidth="1"/>
    <col min="6408" max="6408" width="10.33203125" style="22" customWidth="1"/>
    <col min="6409" max="6409" width="11" style="22" customWidth="1"/>
    <col min="6410" max="6410" width="14.88671875" style="22" customWidth="1"/>
    <col min="6411" max="6653" width="9.109375" style="22"/>
    <col min="6654" max="6654" width="4.6640625" style="22" customWidth="1"/>
    <col min="6655" max="6655" width="12.109375" style="22" customWidth="1"/>
    <col min="6656" max="6656" width="37.5546875" style="22" customWidth="1"/>
    <col min="6657" max="6657" width="8.5546875" style="22" customWidth="1"/>
    <col min="6658" max="6658" width="9.44140625" style="22" customWidth="1"/>
    <col min="6659" max="6659" width="12.5546875" style="22" bestFit="1" customWidth="1"/>
    <col min="6660" max="6660" width="11.33203125" style="22" customWidth="1"/>
    <col min="6661" max="6661" width="12.109375" style="22" customWidth="1"/>
    <col min="6662" max="6662" width="10.44140625" style="22" customWidth="1"/>
    <col min="6663" max="6663" width="11.109375" style="22" customWidth="1"/>
    <col min="6664" max="6664" width="10.33203125" style="22" customWidth="1"/>
    <col min="6665" max="6665" width="11" style="22" customWidth="1"/>
    <col min="6666" max="6666" width="14.88671875" style="22" customWidth="1"/>
    <col min="6667" max="6909" width="9.109375" style="22"/>
    <col min="6910" max="6910" width="4.6640625" style="22" customWidth="1"/>
    <col min="6911" max="6911" width="12.109375" style="22" customWidth="1"/>
    <col min="6912" max="6912" width="37.5546875" style="22" customWidth="1"/>
    <col min="6913" max="6913" width="8.5546875" style="22" customWidth="1"/>
    <col min="6914" max="6914" width="9.44140625" style="22" customWidth="1"/>
    <col min="6915" max="6915" width="12.5546875" style="22" bestFit="1" customWidth="1"/>
    <col min="6916" max="6916" width="11.33203125" style="22" customWidth="1"/>
    <col min="6917" max="6917" width="12.109375" style="22" customWidth="1"/>
    <col min="6918" max="6918" width="10.44140625" style="22" customWidth="1"/>
    <col min="6919" max="6919" width="11.109375" style="22" customWidth="1"/>
    <col min="6920" max="6920" width="10.33203125" style="22" customWidth="1"/>
    <col min="6921" max="6921" width="11" style="22" customWidth="1"/>
    <col min="6922" max="6922" width="14.88671875" style="22" customWidth="1"/>
    <col min="6923" max="7165" width="9.109375" style="22"/>
    <col min="7166" max="7166" width="4.6640625" style="22" customWidth="1"/>
    <col min="7167" max="7167" width="12.109375" style="22" customWidth="1"/>
    <col min="7168" max="7168" width="37.5546875" style="22" customWidth="1"/>
    <col min="7169" max="7169" width="8.5546875" style="22" customWidth="1"/>
    <col min="7170" max="7170" width="9.44140625" style="22" customWidth="1"/>
    <col min="7171" max="7171" width="12.5546875" style="22" bestFit="1" customWidth="1"/>
    <col min="7172" max="7172" width="11.33203125" style="22" customWidth="1"/>
    <col min="7173" max="7173" width="12.109375" style="22" customWidth="1"/>
    <col min="7174" max="7174" width="10.44140625" style="22" customWidth="1"/>
    <col min="7175" max="7175" width="11.109375" style="22" customWidth="1"/>
    <col min="7176" max="7176" width="10.33203125" style="22" customWidth="1"/>
    <col min="7177" max="7177" width="11" style="22" customWidth="1"/>
    <col min="7178" max="7178" width="14.88671875" style="22" customWidth="1"/>
    <col min="7179" max="7421" width="9.109375" style="22"/>
    <col min="7422" max="7422" width="4.6640625" style="22" customWidth="1"/>
    <col min="7423" max="7423" width="12.109375" style="22" customWidth="1"/>
    <col min="7424" max="7424" width="37.5546875" style="22" customWidth="1"/>
    <col min="7425" max="7425" width="8.5546875" style="22" customWidth="1"/>
    <col min="7426" max="7426" width="9.44140625" style="22" customWidth="1"/>
    <col min="7427" max="7427" width="12.5546875" style="22" bestFit="1" customWidth="1"/>
    <col min="7428" max="7428" width="11.33203125" style="22" customWidth="1"/>
    <col min="7429" max="7429" width="12.109375" style="22" customWidth="1"/>
    <col min="7430" max="7430" width="10.44140625" style="22" customWidth="1"/>
    <col min="7431" max="7431" width="11.109375" style="22" customWidth="1"/>
    <col min="7432" max="7432" width="10.33203125" style="22" customWidth="1"/>
    <col min="7433" max="7433" width="11" style="22" customWidth="1"/>
    <col min="7434" max="7434" width="14.88671875" style="22" customWidth="1"/>
    <col min="7435" max="7677" width="9.109375" style="22"/>
    <col min="7678" max="7678" width="4.6640625" style="22" customWidth="1"/>
    <col min="7679" max="7679" width="12.109375" style="22" customWidth="1"/>
    <col min="7680" max="7680" width="37.5546875" style="22" customWidth="1"/>
    <col min="7681" max="7681" width="8.5546875" style="22" customWidth="1"/>
    <col min="7682" max="7682" width="9.44140625" style="22" customWidth="1"/>
    <col min="7683" max="7683" width="12.5546875" style="22" bestFit="1" customWidth="1"/>
    <col min="7684" max="7684" width="11.33203125" style="22" customWidth="1"/>
    <col min="7685" max="7685" width="12.109375" style="22" customWidth="1"/>
    <col min="7686" max="7686" width="10.44140625" style="22" customWidth="1"/>
    <col min="7687" max="7687" width="11.109375" style="22" customWidth="1"/>
    <col min="7688" max="7688" width="10.33203125" style="22" customWidth="1"/>
    <col min="7689" max="7689" width="11" style="22" customWidth="1"/>
    <col min="7690" max="7690" width="14.88671875" style="22" customWidth="1"/>
    <col min="7691" max="7933" width="9.109375" style="22"/>
    <col min="7934" max="7934" width="4.6640625" style="22" customWidth="1"/>
    <col min="7935" max="7935" width="12.109375" style="22" customWidth="1"/>
    <col min="7936" max="7936" width="37.5546875" style="22" customWidth="1"/>
    <col min="7937" max="7937" width="8.5546875" style="22" customWidth="1"/>
    <col min="7938" max="7938" width="9.44140625" style="22" customWidth="1"/>
    <col min="7939" max="7939" width="12.5546875" style="22" bestFit="1" customWidth="1"/>
    <col min="7940" max="7940" width="11.33203125" style="22" customWidth="1"/>
    <col min="7941" max="7941" width="12.109375" style="22" customWidth="1"/>
    <col min="7942" max="7942" width="10.44140625" style="22" customWidth="1"/>
    <col min="7943" max="7943" width="11.109375" style="22" customWidth="1"/>
    <col min="7944" max="7944" width="10.33203125" style="22" customWidth="1"/>
    <col min="7945" max="7945" width="11" style="22" customWidth="1"/>
    <col min="7946" max="7946" width="14.88671875" style="22" customWidth="1"/>
    <col min="7947" max="8189" width="9.109375" style="22"/>
    <col min="8190" max="8190" width="4.6640625" style="22" customWidth="1"/>
    <col min="8191" max="8191" width="12.109375" style="22" customWidth="1"/>
    <col min="8192" max="8192" width="37.5546875" style="22" customWidth="1"/>
    <col min="8193" max="8193" width="8.5546875" style="22" customWidth="1"/>
    <col min="8194" max="8194" width="9.44140625" style="22" customWidth="1"/>
    <col min="8195" max="8195" width="12.5546875" style="22" bestFit="1" customWidth="1"/>
    <col min="8196" max="8196" width="11.33203125" style="22" customWidth="1"/>
    <col min="8197" max="8197" width="12.109375" style="22" customWidth="1"/>
    <col min="8198" max="8198" width="10.44140625" style="22" customWidth="1"/>
    <col min="8199" max="8199" width="11.109375" style="22" customWidth="1"/>
    <col min="8200" max="8200" width="10.33203125" style="22" customWidth="1"/>
    <col min="8201" max="8201" width="11" style="22" customWidth="1"/>
    <col min="8202" max="8202" width="14.88671875" style="22" customWidth="1"/>
    <col min="8203" max="8445" width="9.109375" style="22"/>
    <col min="8446" max="8446" width="4.6640625" style="22" customWidth="1"/>
    <col min="8447" max="8447" width="12.109375" style="22" customWidth="1"/>
    <col min="8448" max="8448" width="37.5546875" style="22" customWidth="1"/>
    <col min="8449" max="8449" width="8.5546875" style="22" customWidth="1"/>
    <col min="8450" max="8450" width="9.44140625" style="22" customWidth="1"/>
    <col min="8451" max="8451" width="12.5546875" style="22" bestFit="1" customWidth="1"/>
    <col min="8452" max="8452" width="11.33203125" style="22" customWidth="1"/>
    <col min="8453" max="8453" width="12.109375" style="22" customWidth="1"/>
    <col min="8454" max="8454" width="10.44140625" style="22" customWidth="1"/>
    <col min="8455" max="8455" width="11.109375" style="22" customWidth="1"/>
    <col min="8456" max="8456" width="10.33203125" style="22" customWidth="1"/>
    <col min="8457" max="8457" width="11" style="22" customWidth="1"/>
    <col min="8458" max="8458" width="14.88671875" style="22" customWidth="1"/>
    <col min="8459" max="8701" width="9.109375" style="22"/>
    <col min="8702" max="8702" width="4.6640625" style="22" customWidth="1"/>
    <col min="8703" max="8703" width="12.109375" style="22" customWidth="1"/>
    <col min="8704" max="8704" width="37.5546875" style="22" customWidth="1"/>
    <col min="8705" max="8705" width="8.5546875" style="22" customWidth="1"/>
    <col min="8706" max="8706" width="9.44140625" style="22" customWidth="1"/>
    <col min="8707" max="8707" width="12.5546875" style="22" bestFit="1" customWidth="1"/>
    <col min="8708" max="8708" width="11.33203125" style="22" customWidth="1"/>
    <col min="8709" max="8709" width="12.109375" style="22" customWidth="1"/>
    <col min="8710" max="8710" width="10.44140625" style="22" customWidth="1"/>
    <col min="8711" max="8711" width="11.109375" style="22" customWidth="1"/>
    <col min="8712" max="8712" width="10.33203125" style="22" customWidth="1"/>
    <col min="8713" max="8713" width="11" style="22" customWidth="1"/>
    <col min="8714" max="8714" width="14.88671875" style="22" customWidth="1"/>
    <col min="8715" max="8957" width="9.109375" style="22"/>
    <col min="8958" max="8958" width="4.6640625" style="22" customWidth="1"/>
    <col min="8959" max="8959" width="12.109375" style="22" customWidth="1"/>
    <col min="8960" max="8960" width="37.5546875" style="22" customWidth="1"/>
    <col min="8961" max="8961" width="8.5546875" style="22" customWidth="1"/>
    <col min="8962" max="8962" width="9.44140625" style="22" customWidth="1"/>
    <col min="8963" max="8963" width="12.5546875" style="22" bestFit="1" customWidth="1"/>
    <col min="8964" max="8964" width="11.33203125" style="22" customWidth="1"/>
    <col min="8965" max="8965" width="12.109375" style="22" customWidth="1"/>
    <col min="8966" max="8966" width="10.44140625" style="22" customWidth="1"/>
    <col min="8967" max="8967" width="11.109375" style="22" customWidth="1"/>
    <col min="8968" max="8968" width="10.33203125" style="22" customWidth="1"/>
    <col min="8969" max="8969" width="11" style="22" customWidth="1"/>
    <col min="8970" max="8970" width="14.88671875" style="22" customWidth="1"/>
    <col min="8971" max="9213" width="9.109375" style="22"/>
    <col min="9214" max="9214" width="4.6640625" style="22" customWidth="1"/>
    <col min="9215" max="9215" width="12.109375" style="22" customWidth="1"/>
    <col min="9216" max="9216" width="37.5546875" style="22" customWidth="1"/>
    <col min="9217" max="9217" width="8.5546875" style="22" customWidth="1"/>
    <col min="9218" max="9218" width="9.44140625" style="22" customWidth="1"/>
    <col min="9219" max="9219" width="12.5546875" style="22" bestFit="1" customWidth="1"/>
    <col min="9220" max="9220" width="11.33203125" style="22" customWidth="1"/>
    <col min="9221" max="9221" width="12.109375" style="22" customWidth="1"/>
    <col min="9222" max="9222" width="10.44140625" style="22" customWidth="1"/>
    <col min="9223" max="9223" width="11.109375" style="22" customWidth="1"/>
    <col min="9224" max="9224" width="10.33203125" style="22" customWidth="1"/>
    <col min="9225" max="9225" width="11" style="22" customWidth="1"/>
    <col min="9226" max="9226" width="14.88671875" style="22" customWidth="1"/>
    <col min="9227" max="9469" width="9.109375" style="22"/>
    <col min="9470" max="9470" width="4.6640625" style="22" customWidth="1"/>
    <col min="9471" max="9471" width="12.109375" style="22" customWidth="1"/>
    <col min="9472" max="9472" width="37.5546875" style="22" customWidth="1"/>
    <col min="9473" max="9473" width="8.5546875" style="22" customWidth="1"/>
    <col min="9474" max="9474" width="9.44140625" style="22" customWidth="1"/>
    <col min="9475" max="9475" width="12.5546875" style="22" bestFit="1" customWidth="1"/>
    <col min="9476" max="9476" width="11.33203125" style="22" customWidth="1"/>
    <col min="9477" max="9477" width="12.109375" style="22" customWidth="1"/>
    <col min="9478" max="9478" width="10.44140625" style="22" customWidth="1"/>
    <col min="9479" max="9479" width="11.109375" style="22" customWidth="1"/>
    <col min="9480" max="9480" width="10.33203125" style="22" customWidth="1"/>
    <col min="9481" max="9481" width="11" style="22" customWidth="1"/>
    <col min="9482" max="9482" width="14.88671875" style="22" customWidth="1"/>
    <col min="9483" max="9725" width="9.109375" style="22"/>
    <col min="9726" max="9726" width="4.6640625" style="22" customWidth="1"/>
    <col min="9727" max="9727" width="12.109375" style="22" customWidth="1"/>
    <col min="9728" max="9728" width="37.5546875" style="22" customWidth="1"/>
    <col min="9729" max="9729" width="8.5546875" style="22" customWidth="1"/>
    <col min="9730" max="9730" width="9.44140625" style="22" customWidth="1"/>
    <col min="9731" max="9731" width="12.5546875" style="22" bestFit="1" customWidth="1"/>
    <col min="9732" max="9732" width="11.33203125" style="22" customWidth="1"/>
    <col min="9733" max="9733" width="12.109375" style="22" customWidth="1"/>
    <col min="9734" max="9734" width="10.44140625" style="22" customWidth="1"/>
    <col min="9735" max="9735" width="11.109375" style="22" customWidth="1"/>
    <col min="9736" max="9736" width="10.33203125" style="22" customWidth="1"/>
    <col min="9737" max="9737" width="11" style="22" customWidth="1"/>
    <col min="9738" max="9738" width="14.88671875" style="22" customWidth="1"/>
    <col min="9739" max="9981" width="9.109375" style="22"/>
    <col min="9982" max="9982" width="4.6640625" style="22" customWidth="1"/>
    <col min="9983" max="9983" width="12.109375" style="22" customWidth="1"/>
    <col min="9984" max="9984" width="37.5546875" style="22" customWidth="1"/>
    <col min="9985" max="9985" width="8.5546875" style="22" customWidth="1"/>
    <col min="9986" max="9986" width="9.44140625" style="22" customWidth="1"/>
    <col min="9987" max="9987" width="12.5546875" style="22" bestFit="1" customWidth="1"/>
    <col min="9988" max="9988" width="11.33203125" style="22" customWidth="1"/>
    <col min="9989" max="9989" width="12.109375" style="22" customWidth="1"/>
    <col min="9990" max="9990" width="10.44140625" style="22" customWidth="1"/>
    <col min="9991" max="9991" width="11.109375" style="22" customWidth="1"/>
    <col min="9992" max="9992" width="10.33203125" style="22" customWidth="1"/>
    <col min="9993" max="9993" width="11" style="22" customWidth="1"/>
    <col min="9994" max="9994" width="14.88671875" style="22" customWidth="1"/>
    <col min="9995" max="10237" width="9.109375" style="22"/>
    <col min="10238" max="10238" width="4.6640625" style="22" customWidth="1"/>
    <col min="10239" max="10239" width="12.109375" style="22" customWidth="1"/>
    <col min="10240" max="10240" width="37.5546875" style="22" customWidth="1"/>
    <col min="10241" max="10241" width="8.5546875" style="22" customWidth="1"/>
    <col min="10242" max="10242" width="9.44140625" style="22" customWidth="1"/>
    <col min="10243" max="10243" width="12.5546875" style="22" bestFit="1" customWidth="1"/>
    <col min="10244" max="10244" width="11.33203125" style="22" customWidth="1"/>
    <col min="10245" max="10245" width="12.109375" style="22" customWidth="1"/>
    <col min="10246" max="10246" width="10.44140625" style="22" customWidth="1"/>
    <col min="10247" max="10247" width="11.109375" style="22" customWidth="1"/>
    <col min="10248" max="10248" width="10.33203125" style="22" customWidth="1"/>
    <col min="10249" max="10249" width="11" style="22" customWidth="1"/>
    <col min="10250" max="10250" width="14.88671875" style="22" customWidth="1"/>
    <col min="10251" max="10493" width="9.109375" style="22"/>
    <col min="10494" max="10494" width="4.6640625" style="22" customWidth="1"/>
    <col min="10495" max="10495" width="12.109375" style="22" customWidth="1"/>
    <col min="10496" max="10496" width="37.5546875" style="22" customWidth="1"/>
    <col min="10497" max="10497" width="8.5546875" style="22" customWidth="1"/>
    <col min="10498" max="10498" width="9.44140625" style="22" customWidth="1"/>
    <col min="10499" max="10499" width="12.5546875" style="22" bestFit="1" customWidth="1"/>
    <col min="10500" max="10500" width="11.33203125" style="22" customWidth="1"/>
    <col min="10501" max="10501" width="12.109375" style="22" customWidth="1"/>
    <col min="10502" max="10502" width="10.44140625" style="22" customWidth="1"/>
    <col min="10503" max="10503" width="11.109375" style="22" customWidth="1"/>
    <col min="10504" max="10504" width="10.33203125" style="22" customWidth="1"/>
    <col min="10505" max="10505" width="11" style="22" customWidth="1"/>
    <col min="10506" max="10506" width="14.88671875" style="22" customWidth="1"/>
    <col min="10507" max="10749" width="9.109375" style="22"/>
    <col min="10750" max="10750" width="4.6640625" style="22" customWidth="1"/>
    <col min="10751" max="10751" width="12.109375" style="22" customWidth="1"/>
    <col min="10752" max="10752" width="37.5546875" style="22" customWidth="1"/>
    <col min="10753" max="10753" width="8.5546875" style="22" customWidth="1"/>
    <col min="10754" max="10754" width="9.44140625" style="22" customWidth="1"/>
    <col min="10755" max="10755" width="12.5546875" style="22" bestFit="1" customWidth="1"/>
    <col min="10756" max="10756" width="11.33203125" style="22" customWidth="1"/>
    <col min="10757" max="10757" width="12.109375" style="22" customWidth="1"/>
    <col min="10758" max="10758" width="10.44140625" style="22" customWidth="1"/>
    <col min="10759" max="10759" width="11.109375" style="22" customWidth="1"/>
    <col min="10760" max="10760" width="10.33203125" style="22" customWidth="1"/>
    <col min="10761" max="10761" width="11" style="22" customWidth="1"/>
    <col min="10762" max="10762" width="14.88671875" style="22" customWidth="1"/>
    <col min="10763" max="11005" width="9.109375" style="22"/>
    <col min="11006" max="11006" width="4.6640625" style="22" customWidth="1"/>
    <col min="11007" max="11007" width="12.109375" style="22" customWidth="1"/>
    <col min="11008" max="11008" width="37.5546875" style="22" customWidth="1"/>
    <col min="11009" max="11009" width="8.5546875" style="22" customWidth="1"/>
    <col min="11010" max="11010" width="9.44140625" style="22" customWidth="1"/>
    <col min="11011" max="11011" width="12.5546875" style="22" bestFit="1" customWidth="1"/>
    <col min="11012" max="11012" width="11.33203125" style="22" customWidth="1"/>
    <col min="11013" max="11013" width="12.109375" style="22" customWidth="1"/>
    <col min="11014" max="11014" width="10.44140625" style="22" customWidth="1"/>
    <col min="11015" max="11015" width="11.109375" style="22" customWidth="1"/>
    <col min="11016" max="11016" width="10.33203125" style="22" customWidth="1"/>
    <col min="11017" max="11017" width="11" style="22" customWidth="1"/>
    <col min="11018" max="11018" width="14.88671875" style="22" customWidth="1"/>
    <col min="11019" max="11261" width="9.109375" style="22"/>
    <col min="11262" max="11262" width="4.6640625" style="22" customWidth="1"/>
    <col min="11263" max="11263" width="12.109375" style="22" customWidth="1"/>
    <col min="11264" max="11264" width="37.5546875" style="22" customWidth="1"/>
    <col min="11265" max="11265" width="8.5546875" style="22" customWidth="1"/>
    <col min="11266" max="11266" width="9.44140625" style="22" customWidth="1"/>
    <col min="11267" max="11267" width="12.5546875" style="22" bestFit="1" customWidth="1"/>
    <col min="11268" max="11268" width="11.33203125" style="22" customWidth="1"/>
    <col min="11269" max="11269" width="12.109375" style="22" customWidth="1"/>
    <col min="11270" max="11270" width="10.44140625" style="22" customWidth="1"/>
    <col min="11271" max="11271" width="11.109375" style="22" customWidth="1"/>
    <col min="11272" max="11272" width="10.33203125" style="22" customWidth="1"/>
    <col min="11273" max="11273" width="11" style="22" customWidth="1"/>
    <col min="11274" max="11274" width="14.88671875" style="22" customWidth="1"/>
    <col min="11275" max="11517" width="9.109375" style="22"/>
    <col min="11518" max="11518" width="4.6640625" style="22" customWidth="1"/>
    <col min="11519" max="11519" width="12.109375" style="22" customWidth="1"/>
    <col min="11520" max="11520" width="37.5546875" style="22" customWidth="1"/>
    <col min="11521" max="11521" width="8.5546875" style="22" customWidth="1"/>
    <col min="11522" max="11522" width="9.44140625" style="22" customWidth="1"/>
    <col min="11523" max="11523" width="12.5546875" style="22" bestFit="1" customWidth="1"/>
    <col min="11524" max="11524" width="11.33203125" style="22" customWidth="1"/>
    <col min="11525" max="11525" width="12.109375" style="22" customWidth="1"/>
    <col min="11526" max="11526" width="10.44140625" style="22" customWidth="1"/>
    <col min="11527" max="11527" width="11.109375" style="22" customWidth="1"/>
    <col min="11528" max="11528" width="10.33203125" style="22" customWidth="1"/>
    <col min="11529" max="11529" width="11" style="22" customWidth="1"/>
    <col min="11530" max="11530" width="14.88671875" style="22" customWidth="1"/>
    <col min="11531" max="11773" width="9.109375" style="22"/>
    <col min="11774" max="11774" width="4.6640625" style="22" customWidth="1"/>
    <col min="11775" max="11775" width="12.109375" style="22" customWidth="1"/>
    <col min="11776" max="11776" width="37.5546875" style="22" customWidth="1"/>
    <col min="11777" max="11777" width="8.5546875" style="22" customWidth="1"/>
    <col min="11778" max="11778" width="9.44140625" style="22" customWidth="1"/>
    <col min="11779" max="11779" width="12.5546875" style="22" bestFit="1" customWidth="1"/>
    <col min="11780" max="11780" width="11.33203125" style="22" customWidth="1"/>
    <col min="11781" max="11781" width="12.109375" style="22" customWidth="1"/>
    <col min="11782" max="11782" width="10.44140625" style="22" customWidth="1"/>
    <col min="11783" max="11783" width="11.109375" style="22" customWidth="1"/>
    <col min="11784" max="11784" width="10.33203125" style="22" customWidth="1"/>
    <col min="11785" max="11785" width="11" style="22" customWidth="1"/>
    <col min="11786" max="11786" width="14.88671875" style="22" customWidth="1"/>
    <col min="11787" max="12029" width="9.109375" style="22"/>
    <col min="12030" max="12030" width="4.6640625" style="22" customWidth="1"/>
    <col min="12031" max="12031" width="12.109375" style="22" customWidth="1"/>
    <col min="12032" max="12032" width="37.5546875" style="22" customWidth="1"/>
    <col min="12033" max="12033" width="8.5546875" style="22" customWidth="1"/>
    <col min="12034" max="12034" width="9.44140625" style="22" customWidth="1"/>
    <col min="12035" max="12035" width="12.5546875" style="22" bestFit="1" customWidth="1"/>
    <col min="12036" max="12036" width="11.33203125" style="22" customWidth="1"/>
    <col min="12037" max="12037" width="12.109375" style="22" customWidth="1"/>
    <col min="12038" max="12038" width="10.44140625" style="22" customWidth="1"/>
    <col min="12039" max="12039" width="11.109375" style="22" customWidth="1"/>
    <col min="12040" max="12040" width="10.33203125" style="22" customWidth="1"/>
    <col min="12041" max="12041" width="11" style="22" customWidth="1"/>
    <col min="12042" max="12042" width="14.88671875" style="22" customWidth="1"/>
    <col min="12043" max="12285" width="9.109375" style="22"/>
    <col min="12286" max="12286" width="4.6640625" style="22" customWidth="1"/>
    <col min="12287" max="12287" width="12.109375" style="22" customWidth="1"/>
    <col min="12288" max="12288" width="37.5546875" style="22" customWidth="1"/>
    <col min="12289" max="12289" width="8.5546875" style="22" customWidth="1"/>
    <col min="12290" max="12290" width="9.44140625" style="22" customWidth="1"/>
    <col min="12291" max="12291" width="12.5546875" style="22" bestFit="1" customWidth="1"/>
    <col min="12292" max="12292" width="11.33203125" style="22" customWidth="1"/>
    <col min="12293" max="12293" width="12.109375" style="22" customWidth="1"/>
    <col min="12294" max="12294" width="10.44140625" style="22" customWidth="1"/>
    <col min="12295" max="12295" width="11.109375" style="22" customWidth="1"/>
    <col min="12296" max="12296" width="10.33203125" style="22" customWidth="1"/>
    <col min="12297" max="12297" width="11" style="22" customWidth="1"/>
    <col min="12298" max="12298" width="14.88671875" style="22" customWidth="1"/>
    <col min="12299" max="12541" width="9.109375" style="22"/>
    <col min="12542" max="12542" width="4.6640625" style="22" customWidth="1"/>
    <col min="12543" max="12543" width="12.109375" style="22" customWidth="1"/>
    <col min="12544" max="12544" width="37.5546875" style="22" customWidth="1"/>
    <col min="12545" max="12545" width="8.5546875" style="22" customWidth="1"/>
    <col min="12546" max="12546" width="9.44140625" style="22" customWidth="1"/>
    <col min="12547" max="12547" width="12.5546875" style="22" bestFit="1" customWidth="1"/>
    <col min="12548" max="12548" width="11.33203125" style="22" customWidth="1"/>
    <col min="12549" max="12549" width="12.109375" style="22" customWidth="1"/>
    <col min="12550" max="12550" width="10.44140625" style="22" customWidth="1"/>
    <col min="12551" max="12551" width="11.109375" style="22" customWidth="1"/>
    <col min="12552" max="12552" width="10.33203125" style="22" customWidth="1"/>
    <col min="12553" max="12553" width="11" style="22" customWidth="1"/>
    <col min="12554" max="12554" width="14.88671875" style="22" customWidth="1"/>
    <col min="12555" max="12797" width="9.109375" style="22"/>
    <col min="12798" max="12798" width="4.6640625" style="22" customWidth="1"/>
    <col min="12799" max="12799" width="12.109375" style="22" customWidth="1"/>
    <col min="12800" max="12800" width="37.5546875" style="22" customWidth="1"/>
    <col min="12801" max="12801" width="8.5546875" style="22" customWidth="1"/>
    <col min="12802" max="12802" width="9.44140625" style="22" customWidth="1"/>
    <col min="12803" max="12803" width="12.5546875" style="22" bestFit="1" customWidth="1"/>
    <col min="12804" max="12804" width="11.33203125" style="22" customWidth="1"/>
    <col min="12805" max="12805" width="12.109375" style="22" customWidth="1"/>
    <col min="12806" max="12806" width="10.44140625" style="22" customWidth="1"/>
    <col min="12807" max="12807" width="11.109375" style="22" customWidth="1"/>
    <col min="12808" max="12808" width="10.33203125" style="22" customWidth="1"/>
    <col min="12809" max="12809" width="11" style="22" customWidth="1"/>
    <col min="12810" max="12810" width="14.88671875" style="22" customWidth="1"/>
    <col min="12811" max="13053" width="9.109375" style="22"/>
    <col min="13054" max="13054" width="4.6640625" style="22" customWidth="1"/>
    <col min="13055" max="13055" width="12.109375" style="22" customWidth="1"/>
    <col min="13056" max="13056" width="37.5546875" style="22" customWidth="1"/>
    <col min="13057" max="13057" width="8.5546875" style="22" customWidth="1"/>
    <col min="13058" max="13058" width="9.44140625" style="22" customWidth="1"/>
    <col min="13059" max="13059" width="12.5546875" style="22" bestFit="1" customWidth="1"/>
    <col min="13060" max="13060" width="11.33203125" style="22" customWidth="1"/>
    <col min="13061" max="13061" width="12.109375" style="22" customWidth="1"/>
    <col min="13062" max="13062" width="10.44140625" style="22" customWidth="1"/>
    <col min="13063" max="13063" width="11.109375" style="22" customWidth="1"/>
    <col min="13064" max="13064" width="10.33203125" style="22" customWidth="1"/>
    <col min="13065" max="13065" width="11" style="22" customWidth="1"/>
    <col min="13066" max="13066" width="14.88671875" style="22" customWidth="1"/>
    <col min="13067" max="13309" width="9.109375" style="22"/>
    <col min="13310" max="13310" width="4.6640625" style="22" customWidth="1"/>
    <col min="13311" max="13311" width="12.109375" style="22" customWidth="1"/>
    <col min="13312" max="13312" width="37.5546875" style="22" customWidth="1"/>
    <col min="13313" max="13313" width="8.5546875" style="22" customWidth="1"/>
    <col min="13314" max="13314" width="9.44140625" style="22" customWidth="1"/>
    <col min="13315" max="13315" width="12.5546875" style="22" bestFit="1" customWidth="1"/>
    <col min="13316" max="13316" width="11.33203125" style="22" customWidth="1"/>
    <col min="13317" max="13317" width="12.109375" style="22" customWidth="1"/>
    <col min="13318" max="13318" width="10.44140625" style="22" customWidth="1"/>
    <col min="13319" max="13319" width="11.109375" style="22" customWidth="1"/>
    <col min="13320" max="13320" width="10.33203125" style="22" customWidth="1"/>
    <col min="13321" max="13321" width="11" style="22" customWidth="1"/>
    <col min="13322" max="13322" width="14.88671875" style="22" customWidth="1"/>
    <col min="13323" max="13565" width="9.109375" style="22"/>
    <col min="13566" max="13566" width="4.6640625" style="22" customWidth="1"/>
    <col min="13567" max="13567" width="12.109375" style="22" customWidth="1"/>
    <col min="13568" max="13568" width="37.5546875" style="22" customWidth="1"/>
    <col min="13569" max="13569" width="8.5546875" style="22" customWidth="1"/>
    <col min="13570" max="13570" width="9.44140625" style="22" customWidth="1"/>
    <col min="13571" max="13571" width="12.5546875" style="22" bestFit="1" customWidth="1"/>
    <col min="13572" max="13572" width="11.33203125" style="22" customWidth="1"/>
    <col min="13573" max="13573" width="12.109375" style="22" customWidth="1"/>
    <col min="13574" max="13574" width="10.44140625" style="22" customWidth="1"/>
    <col min="13575" max="13575" width="11.109375" style="22" customWidth="1"/>
    <col min="13576" max="13576" width="10.33203125" style="22" customWidth="1"/>
    <col min="13577" max="13577" width="11" style="22" customWidth="1"/>
    <col min="13578" max="13578" width="14.88671875" style="22" customWidth="1"/>
    <col min="13579" max="13821" width="9.109375" style="22"/>
    <col min="13822" max="13822" width="4.6640625" style="22" customWidth="1"/>
    <col min="13823" max="13823" width="12.109375" style="22" customWidth="1"/>
    <col min="13824" max="13824" width="37.5546875" style="22" customWidth="1"/>
    <col min="13825" max="13825" width="8.5546875" style="22" customWidth="1"/>
    <col min="13826" max="13826" width="9.44140625" style="22" customWidth="1"/>
    <col min="13827" max="13827" width="12.5546875" style="22" bestFit="1" customWidth="1"/>
    <col min="13828" max="13828" width="11.33203125" style="22" customWidth="1"/>
    <col min="13829" max="13829" width="12.109375" style="22" customWidth="1"/>
    <col min="13830" max="13830" width="10.44140625" style="22" customWidth="1"/>
    <col min="13831" max="13831" width="11.109375" style="22" customWidth="1"/>
    <col min="13832" max="13832" width="10.33203125" style="22" customWidth="1"/>
    <col min="13833" max="13833" width="11" style="22" customWidth="1"/>
    <col min="13834" max="13834" width="14.88671875" style="22" customWidth="1"/>
    <col min="13835" max="14077" width="9.109375" style="22"/>
    <col min="14078" max="14078" width="4.6640625" style="22" customWidth="1"/>
    <col min="14079" max="14079" width="12.109375" style="22" customWidth="1"/>
    <col min="14080" max="14080" width="37.5546875" style="22" customWidth="1"/>
    <col min="14081" max="14081" width="8.5546875" style="22" customWidth="1"/>
    <col min="14082" max="14082" width="9.44140625" style="22" customWidth="1"/>
    <col min="14083" max="14083" width="12.5546875" style="22" bestFit="1" customWidth="1"/>
    <col min="14084" max="14084" width="11.33203125" style="22" customWidth="1"/>
    <col min="14085" max="14085" width="12.109375" style="22" customWidth="1"/>
    <col min="14086" max="14086" width="10.44140625" style="22" customWidth="1"/>
    <col min="14087" max="14087" width="11.109375" style="22" customWidth="1"/>
    <col min="14088" max="14088" width="10.33203125" style="22" customWidth="1"/>
    <col min="14089" max="14089" width="11" style="22" customWidth="1"/>
    <col min="14090" max="14090" width="14.88671875" style="22" customWidth="1"/>
    <col min="14091" max="14333" width="9.109375" style="22"/>
    <col min="14334" max="14334" width="4.6640625" style="22" customWidth="1"/>
    <col min="14335" max="14335" width="12.109375" style="22" customWidth="1"/>
    <col min="14336" max="14336" width="37.5546875" style="22" customWidth="1"/>
    <col min="14337" max="14337" width="8.5546875" style="22" customWidth="1"/>
    <col min="14338" max="14338" width="9.44140625" style="22" customWidth="1"/>
    <col min="14339" max="14339" width="12.5546875" style="22" bestFit="1" customWidth="1"/>
    <col min="14340" max="14340" width="11.33203125" style="22" customWidth="1"/>
    <col min="14341" max="14341" width="12.109375" style="22" customWidth="1"/>
    <col min="14342" max="14342" width="10.44140625" style="22" customWidth="1"/>
    <col min="14343" max="14343" width="11.109375" style="22" customWidth="1"/>
    <col min="14344" max="14344" width="10.33203125" style="22" customWidth="1"/>
    <col min="14345" max="14345" width="11" style="22" customWidth="1"/>
    <col min="14346" max="14346" width="14.88671875" style="22" customWidth="1"/>
    <col min="14347" max="14589" width="9.109375" style="22"/>
    <col min="14590" max="14590" width="4.6640625" style="22" customWidth="1"/>
    <col min="14591" max="14591" width="12.109375" style="22" customWidth="1"/>
    <col min="14592" max="14592" width="37.5546875" style="22" customWidth="1"/>
    <col min="14593" max="14593" width="8.5546875" style="22" customWidth="1"/>
    <col min="14594" max="14594" width="9.44140625" style="22" customWidth="1"/>
    <col min="14595" max="14595" width="12.5546875" style="22" bestFit="1" customWidth="1"/>
    <col min="14596" max="14596" width="11.33203125" style="22" customWidth="1"/>
    <col min="14597" max="14597" width="12.109375" style="22" customWidth="1"/>
    <col min="14598" max="14598" width="10.44140625" style="22" customWidth="1"/>
    <col min="14599" max="14599" width="11.109375" style="22" customWidth="1"/>
    <col min="14600" max="14600" width="10.33203125" style="22" customWidth="1"/>
    <col min="14601" max="14601" width="11" style="22" customWidth="1"/>
    <col min="14602" max="14602" width="14.88671875" style="22" customWidth="1"/>
    <col min="14603" max="14845" width="9.109375" style="22"/>
    <col min="14846" max="14846" width="4.6640625" style="22" customWidth="1"/>
    <col min="14847" max="14847" width="12.109375" style="22" customWidth="1"/>
    <col min="14848" max="14848" width="37.5546875" style="22" customWidth="1"/>
    <col min="14849" max="14849" width="8.5546875" style="22" customWidth="1"/>
    <col min="14850" max="14850" width="9.44140625" style="22" customWidth="1"/>
    <col min="14851" max="14851" width="12.5546875" style="22" bestFit="1" customWidth="1"/>
    <col min="14852" max="14852" width="11.33203125" style="22" customWidth="1"/>
    <col min="14853" max="14853" width="12.109375" style="22" customWidth="1"/>
    <col min="14854" max="14854" width="10.44140625" style="22" customWidth="1"/>
    <col min="14855" max="14855" width="11.109375" style="22" customWidth="1"/>
    <col min="14856" max="14856" width="10.33203125" style="22" customWidth="1"/>
    <col min="14857" max="14857" width="11" style="22" customWidth="1"/>
    <col min="14858" max="14858" width="14.88671875" style="22" customWidth="1"/>
    <col min="14859" max="15101" width="9.109375" style="22"/>
    <col min="15102" max="15102" width="4.6640625" style="22" customWidth="1"/>
    <col min="15103" max="15103" width="12.109375" style="22" customWidth="1"/>
    <col min="15104" max="15104" width="37.5546875" style="22" customWidth="1"/>
    <col min="15105" max="15105" width="8.5546875" style="22" customWidth="1"/>
    <col min="15106" max="15106" width="9.44140625" style="22" customWidth="1"/>
    <col min="15107" max="15107" width="12.5546875" style="22" bestFit="1" customWidth="1"/>
    <col min="15108" max="15108" width="11.33203125" style="22" customWidth="1"/>
    <col min="15109" max="15109" width="12.109375" style="22" customWidth="1"/>
    <col min="15110" max="15110" width="10.44140625" style="22" customWidth="1"/>
    <col min="15111" max="15111" width="11.109375" style="22" customWidth="1"/>
    <col min="15112" max="15112" width="10.33203125" style="22" customWidth="1"/>
    <col min="15113" max="15113" width="11" style="22" customWidth="1"/>
    <col min="15114" max="15114" width="14.88671875" style="22" customWidth="1"/>
    <col min="15115" max="15357" width="9.109375" style="22"/>
    <col min="15358" max="15358" width="4.6640625" style="22" customWidth="1"/>
    <col min="15359" max="15359" width="12.109375" style="22" customWidth="1"/>
    <col min="15360" max="15360" width="37.5546875" style="22" customWidth="1"/>
    <col min="15361" max="15361" width="8.5546875" style="22" customWidth="1"/>
    <col min="15362" max="15362" width="9.44140625" style="22" customWidth="1"/>
    <col min="15363" max="15363" width="12.5546875" style="22" bestFit="1" customWidth="1"/>
    <col min="15364" max="15364" width="11.33203125" style="22" customWidth="1"/>
    <col min="15365" max="15365" width="12.109375" style="22" customWidth="1"/>
    <col min="15366" max="15366" width="10.44140625" style="22" customWidth="1"/>
    <col min="15367" max="15367" width="11.109375" style="22" customWidth="1"/>
    <col min="15368" max="15368" width="10.33203125" style="22" customWidth="1"/>
    <col min="15369" max="15369" width="11" style="22" customWidth="1"/>
    <col min="15370" max="15370" width="14.88671875" style="22" customWidth="1"/>
    <col min="15371" max="15613" width="9.109375" style="22"/>
    <col min="15614" max="15614" width="4.6640625" style="22" customWidth="1"/>
    <col min="15615" max="15615" width="12.109375" style="22" customWidth="1"/>
    <col min="15616" max="15616" width="37.5546875" style="22" customWidth="1"/>
    <col min="15617" max="15617" width="8.5546875" style="22" customWidth="1"/>
    <col min="15618" max="15618" width="9.44140625" style="22" customWidth="1"/>
    <col min="15619" max="15619" width="12.5546875" style="22" bestFit="1" customWidth="1"/>
    <col min="15620" max="15620" width="11.33203125" style="22" customWidth="1"/>
    <col min="15621" max="15621" width="12.109375" style="22" customWidth="1"/>
    <col min="15622" max="15622" width="10.44140625" style="22" customWidth="1"/>
    <col min="15623" max="15623" width="11.109375" style="22" customWidth="1"/>
    <col min="15624" max="15624" width="10.33203125" style="22" customWidth="1"/>
    <col min="15625" max="15625" width="11" style="22" customWidth="1"/>
    <col min="15626" max="15626" width="14.88671875" style="22" customWidth="1"/>
    <col min="15627" max="15869" width="9.109375" style="22"/>
    <col min="15870" max="15870" width="4.6640625" style="22" customWidth="1"/>
    <col min="15871" max="15871" width="12.109375" style="22" customWidth="1"/>
    <col min="15872" max="15872" width="37.5546875" style="22" customWidth="1"/>
    <col min="15873" max="15873" width="8.5546875" style="22" customWidth="1"/>
    <col min="15874" max="15874" width="9.44140625" style="22" customWidth="1"/>
    <col min="15875" max="15875" width="12.5546875" style="22" bestFit="1" customWidth="1"/>
    <col min="15876" max="15876" width="11.33203125" style="22" customWidth="1"/>
    <col min="15877" max="15877" width="12.109375" style="22" customWidth="1"/>
    <col min="15878" max="15878" width="10.44140625" style="22" customWidth="1"/>
    <col min="15879" max="15879" width="11.109375" style="22" customWidth="1"/>
    <col min="15880" max="15880" width="10.33203125" style="22" customWidth="1"/>
    <col min="15881" max="15881" width="11" style="22" customWidth="1"/>
    <col min="15882" max="15882" width="14.88671875" style="22" customWidth="1"/>
    <col min="15883" max="16125" width="9.109375" style="22"/>
    <col min="16126" max="16126" width="4.6640625" style="22" customWidth="1"/>
    <col min="16127" max="16127" width="12.109375" style="22" customWidth="1"/>
    <col min="16128" max="16128" width="37.5546875" style="22" customWidth="1"/>
    <col min="16129" max="16129" width="8.5546875" style="22" customWidth="1"/>
    <col min="16130" max="16130" width="9.44140625" style="22" customWidth="1"/>
    <col min="16131" max="16131" width="12.5546875" style="22" bestFit="1" customWidth="1"/>
    <col min="16132" max="16132" width="11.33203125" style="22" customWidth="1"/>
    <col min="16133" max="16133" width="12.109375" style="22" customWidth="1"/>
    <col min="16134" max="16134" width="10.44140625" style="22" customWidth="1"/>
    <col min="16135" max="16135" width="11.109375" style="22" customWidth="1"/>
    <col min="16136" max="16136" width="10.33203125" style="22" customWidth="1"/>
    <col min="16137" max="16137" width="11" style="22" customWidth="1"/>
    <col min="16138" max="16138" width="14.88671875" style="22" customWidth="1"/>
    <col min="16139" max="16384" width="9.109375" style="22"/>
  </cols>
  <sheetData>
    <row r="1" spans="1:250" s="19" customFormat="1" ht="21.75" customHeight="1">
      <c r="A1" s="480" t="s">
        <v>43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173"/>
    </row>
    <row r="2" spans="1:250">
      <c r="A2" s="481" t="s">
        <v>92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250" ht="10.5" customHeight="1">
      <c r="A3" s="342"/>
      <c r="B3" s="110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250" ht="22.5" customHeight="1">
      <c r="A4" s="482" t="s">
        <v>93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250" ht="12.75" customHeight="1">
      <c r="A5" s="342"/>
      <c r="B5" s="110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</row>
    <row r="6" spans="1:250" s="111" customFormat="1" ht="18" thickBot="1">
      <c r="A6" s="493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175"/>
    </row>
    <row r="7" spans="1:250" ht="53.25" customHeight="1">
      <c r="A7" s="483" t="s">
        <v>16</v>
      </c>
      <c r="B7" s="485" t="s">
        <v>17</v>
      </c>
      <c r="C7" s="487" t="s">
        <v>18</v>
      </c>
      <c r="D7" s="487" t="s">
        <v>19</v>
      </c>
      <c r="E7" s="487" t="s">
        <v>20</v>
      </c>
      <c r="F7" s="487" t="s">
        <v>21</v>
      </c>
      <c r="G7" s="489" t="s">
        <v>22</v>
      </c>
      <c r="H7" s="489"/>
      <c r="I7" s="489" t="s">
        <v>23</v>
      </c>
      <c r="J7" s="489"/>
      <c r="K7" s="487" t="s">
        <v>24</v>
      </c>
      <c r="L7" s="487"/>
      <c r="M7" s="112" t="s">
        <v>25</v>
      </c>
    </row>
    <row r="8" spans="1:250" ht="49.5" customHeight="1" thickBot="1">
      <c r="A8" s="484"/>
      <c r="B8" s="486"/>
      <c r="C8" s="488"/>
      <c r="D8" s="488"/>
      <c r="E8" s="488"/>
      <c r="F8" s="488"/>
      <c r="G8" s="113" t="s">
        <v>26</v>
      </c>
      <c r="H8" s="114" t="s">
        <v>10</v>
      </c>
      <c r="I8" s="113" t="s">
        <v>26</v>
      </c>
      <c r="J8" s="114" t="s">
        <v>10</v>
      </c>
      <c r="K8" s="113" t="s">
        <v>26</v>
      </c>
      <c r="L8" s="114" t="s">
        <v>27</v>
      </c>
      <c r="M8" s="115" t="s">
        <v>28</v>
      </c>
    </row>
    <row r="9" spans="1:250" ht="18" thickBot="1">
      <c r="A9" s="116">
        <v>1</v>
      </c>
      <c r="B9" s="25">
        <v>2</v>
      </c>
      <c r="C9" s="3">
        <v>3</v>
      </c>
      <c r="D9" s="3">
        <v>4</v>
      </c>
      <c r="E9" s="3">
        <v>5</v>
      </c>
      <c r="F9" s="3">
        <v>6</v>
      </c>
      <c r="G9" s="117">
        <v>7</v>
      </c>
      <c r="H9" s="118">
        <v>8</v>
      </c>
      <c r="I9" s="117">
        <v>9</v>
      </c>
      <c r="J9" s="118">
        <v>10</v>
      </c>
      <c r="K9" s="117">
        <v>11</v>
      </c>
      <c r="L9" s="118">
        <v>12</v>
      </c>
      <c r="M9" s="119">
        <v>13</v>
      </c>
    </row>
    <row r="10" spans="1:250" s="60" customFormat="1" ht="44.25" customHeight="1">
      <c r="A10" s="162">
        <v>1</v>
      </c>
      <c r="B10" s="207"/>
      <c r="C10" s="390" t="s">
        <v>59</v>
      </c>
      <c r="D10" s="391" t="s">
        <v>13</v>
      </c>
      <c r="E10" s="391"/>
      <c r="F10" s="392">
        <v>6.2</v>
      </c>
      <c r="G10" s="41"/>
      <c r="H10" s="42"/>
      <c r="I10" s="41"/>
      <c r="J10" s="42"/>
      <c r="K10" s="41"/>
      <c r="L10" s="42"/>
      <c r="M10" s="43"/>
      <c r="N10" s="177"/>
    </row>
    <row r="11" spans="1:250" s="35" customFormat="1" ht="39.75" customHeight="1">
      <c r="A11" s="44">
        <v>2</v>
      </c>
      <c r="B11" s="36"/>
      <c r="C11" s="364" t="s">
        <v>39</v>
      </c>
      <c r="D11" s="365" t="s">
        <v>9</v>
      </c>
      <c r="E11" s="365"/>
      <c r="F11" s="370">
        <v>6.2</v>
      </c>
      <c r="G11" s="32"/>
      <c r="H11" s="33"/>
      <c r="I11" s="32"/>
      <c r="J11" s="33"/>
      <c r="K11" s="32"/>
      <c r="L11" s="33"/>
      <c r="M11" s="34"/>
      <c r="N11" s="178"/>
    </row>
    <row r="12" spans="1:250" s="17" customFormat="1" ht="56.25" customHeight="1">
      <c r="A12" s="170" t="s">
        <v>4</v>
      </c>
      <c r="B12" s="198"/>
      <c r="C12" s="361" t="s">
        <v>63</v>
      </c>
      <c r="D12" s="373" t="s">
        <v>13</v>
      </c>
      <c r="E12" s="373"/>
      <c r="F12" s="398">
        <v>6.2</v>
      </c>
      <c r="G12" s="14"/>
      <c r="H12" s="15"/>
      <c r="I12" s="14"/>
      <c r="J12" s="15"/>
      <c r="K12" s="14"/>
      <c r="L12" s="15"/>
      <c r="M12" s="16"/>
      <c r="N12" s="157"/>
    </row>
    <row r="13" spans="1:250" s="8" customFormat="1" ht="57.75" customHeight="1">
      <c r="A13" s="9">
        <v>4</v>
      </c>
      <c r="B13" s="197"/>
      <c r="C13" s="361" t="s">
        <v>60</v>
      </c>
      <c r="D13" s="362" t="s">
        <v>8</v>
      </c>
      <c r="E13" s="362"/>
      <c r="F13" s="363">
        <v>90</v>
      </c>
      <c r="G13" s="10"/>
      <c r="H13" s="11"/>
      <c r="I13" s="10"/>
      <c r="J13" s="11"/>
      <c r="K13" s="10"/>
      <c r="L13" s="11"/>
      <c r="M13" s="12"/>
      <c r="N13" s="179"/>
    </row>
    <row r="14" spans="1:250" s="13" customFormat="1" ht="48.6">
      <c r="A14" s="208" t="s">
        <v>37</v>
      </c>
      <c r="B14" s="4"/>
      <c r="C14" s="404" t="s">
        <v>64</v>
      </c>
      <c r="D14" s="368" t="s">
        <v>15</v>
      </c>
      <c r="E14" s="405"/>
      <c r="F14" s="406">
        <v>22</v>
      </c>
      <c r="G14" s="210"/>
      <c r="H14" s="211"/>
      <c r="I14" s="212"/>
      <c r="J14" s="213"/>
      <c r="K14" s="209"/>
      <c r="L14" s="211"/>
      <c r="M14" s="26"/>
      <c r="N14" s="174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</row>
    <row r="15" spans="1:250" s="8" customFormat="1" ht="38.25" customHeight="1">
      <c r="A15" s="9">
        <v>6</v>
      </c>
      <c r="B15" s="197"/>
      <c r="C15" s="367" t="s">
        <v>65</v>
      </c>
      <c r="D15" s="362" t="s">
        <v>12</v>
      </c>
      <c r="E15" s="362"/>
      <c r="F15" s="402">
        <v>0.13</v>
      </c>
      <c r="G15" s="10"/>
      <c r="H15" s="11"/>
      <c r="I15" s="10"/>
      <c r="J15" s="11"/>
      <c r="K15" s="10"/>
      <c r="L15" s="11"/>
      <c r="M15" s="12"/>
      <c r="N15" s="180"/>
    </row>
    <row r="16" spans="1:250" s="8" customFormat="1" ht="43.5" customHeight="1">
      <c r="A16" s="9">
        <v>7</v>
      </c>
      <c r="B16" s="197"/>
      <c r="C16" s="361" t="s">
        <v>41</v>
      </c>
      <c r="D16" s="362" t="s">
        <v>7</v>
      </c>
      <c r="E16" s="362"/>
      <c r="F16" s="363">
        <v>1</v>
      </c>
      <c r="G16" s="10"/>
      <c r="H16" s="11"/>
      <c r="I16" s="10"/>
      <c r="J16" s="11"/>
      <c r="K16" s="10"/>
      <c r="L16" s="11"/>
      <c r="M16" s="12"/>
      <c r="N16" s="179"/>
    </row>
    <row r="17" spans="1:250" s="13" customFormat="1" ht="49.2" thickBot="1">
      <c r="A17" s="208" t="s">
        <v>42</v>
      </c>
      <c r="B17" s="4"/>
      <c r="C17" s="404" t="s">
        <v>89</v>
      </c>
      <c r="D17" s="368" t="s">
        <v>15</v>
      </c>
      <c r="E17" s="405"/>
      <c r="F17" s="406">
        <v>16</v>
      </c>
      <c r="G17" s="210"/>
      <c r="H17" s="211"/>
      <c r="I17" s="212"/>
      <c r="J17" s="213"/>
      <c r="K17" s="209"/>
      <c r="L17" s="211"/>
      <c r="M17" s="26"/>
      <c r="N17" s="174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</row>
    <row r="18" spans="1:250" ht="24.75" customHeight="1" thickBot="1">
      <c r="A18" s="214"/>
      <c r="B18" s="215"/>
      <c r="C18" s="122" t="s">
        <v>14</v>
      </c>
      <c r="D18" s="117"/>
      <c r="E18" s="117"/>
      <c r="F18" s="123"/>
      <c r="G18" s="117"/>
      <c r="H18" s="124">
        <f>SUM(H10:H17)</f>
        <v>0</v>
      </c>
      <c r="I18" s="117"/>
      <c r="J18" s="124">
        <f>SUM(J10:J17)</f>
        <v>0</v>
      </c>
      <c r="K18" s="117"/>
      <c r="L18" s="120">
        <f>SUM(L10:L17)</f>
        <v>0</v>
      </c>
      <c r="M18" s="121">
        <f>SUM(M10:M17)</f>
        <v>0</v>
      </c>
      <c r="N18" s="181"/>
    </row>
    <row r="19" spans="1:250" s="127" customFormat="1" ht="26.25" customHeight="1" thickBot="1">
      <c r="A19" s="105"/>
      <c r="B19" s="164"/>
      <c r="C19" s="106"/>
      <c r="D19" s="107"/>
      <c r="E19" s="107"/>
      <c r="F19" s="126"/>
      <c r="G19" s="125"/>
      <c r="H19" s="108">
        <f>H18*E19</f>
        <v>0</v>
      </c>
      <c r="I19" s="126"/>
      <c r="J19" s="126"/>
      <c r="K19" s="126"/>
      <c r="L19" s="142"/>
      <c r="M19" s="143">
        <f>H19</f>
        <v>0</v>
      </c>
      <c r="N19" s="182"/>
    </row>
    <row r="20" spans="1:250" s="127" customFormat="1" ht="22.5" customHeight="1" thickBot="1">
      <c r="A20" s="100"/>
      <c r="B20" s="165"/>
      <c r="C20" s="104"/>
      <c r="D20" s="28"/>
      <c r="E20" s="28"/>
      <c r="F20" s="102"/>
      <c r="G20" s="101"/>
      <c r="H20" s="102"/>
      <c r="I20" s="102"/>
      <c r="J20" s="102"/>
      <c r="K20" s="102"/>
      <c r="L20" s="144"/>
      <c r="M20" s="39">
        <f>M18+M19</f>
        <v>0</v>
      </c>
      <c r="N20" s="182"/>
    </row>
    <row r="21" spans="1:250" s="127" customFormat="1" ht="35.25" customHeight="1" thickBot="1">
      <c r="A21" s="128"/>
      <c r="B21" s="166"/>
      <c r="C21" s="130"/>
      <c r="D21" s="131"/>
      <c r="E21" s="131"/>
      <c r="F21" s="129"/>
      <c r="G21" s="129"/>
      <c r="H21" s="129"/>
      <c r="I21" s="132"/>
      <c r="J21" s="129"/>
      <c r="K21" s="132"/>
      <c r="L21" s="145"/>
      <c r="M21" s="146">
        <f>M20*E21</f>
        <v>0</v>
      </c>
      <c r="N21" s="183"/>
    </row>
    <row r="22" spans="1:250" s="127" customFormat="1" ht="21.75" customHeight="1" thickBot="1">
      <c r="A22" s="100"/>
      <c r="B22" s="95"/>
      <c r="C22" s="104"/>
      <c r="D22" s="28"/>
      <c r="E22" s="28"/>
      <c r="F22" s="28"/>
      <c r="G22" s="28"/>
      <c r="H22" s="28"/>
      <c r="I22" s="103"/>
      <c r="J22" s="28"/>
      <c r="K22" s="103"/>
      <c r="L22" s="147"/>
      <c r="M22" s="148">
        <f>SUM(M20:M21)</f>
        <v>0</v>
      </c>
      <c r="N22" s="182"/>
    </row>
    <row r="23" spans="1:250" s="127" customFormat="1" ht="26.25" customHeight="1" thickBot="1">
      <c r="A23" s="105"/>
      <c r="B23" s="167"/>
      <c r="C23" s="106"/>
      <c r="D23" s="107"/>
      <c r="E23" s="107"/>
      <c r="F23" s="31"/>
      <c r="G23" s="31"/>
      <c r="H23" s="31"/>
      <c r="I23" s="108"/>
      <c r="J23" s="31"/>
      <c r="K23" s="108"/>
      <c r="L23" s="149"/>
      <c r="M23" s="150">
        <f>M22*E23</f>
        <v>0</v>
      </c>
      <c r="N23" s="182"/>
    </row>
    <row r="24" spans="1:250" s="127" customFormat="1" ht="26.25" customHeight="1" thickBot="1">
      <c r="A24" s="100"/>
      <c r="B24" s="165"/>
      <c r="C24" s="104"/>
      <c r="D24" s="28"/>
      <c r="E24" s="28"/>
      <c r="F24" s="102"/>
      <c r="G24" s="101"/>
      <c r="H24" s="102"/>
      <c r="I24" s="102"/>
      <c r="J24" s="102"/>
      <c r="K24" s="102"/>
      <c r="L24" s="144"/>
      <c r="M24" s="148">
        <f>SUM(M22:M23)</f>
        <v>0</v>
      </c>
      <c r="N24" s="182"/>
    </row>
    <row r="25" spans="1:250">
      <c r="A25" s="342"/>
      <c r="B25" s="134"/>
      <c r="C25" s="135"/>
      <c r="D25" s="342"/>
      <c r="E25" s="342"/>
      <c r="F25" s="136"/>
      <c r="G25" s="342"/>
      <c r="H25" s="137"/>
      <c r="I25" s="342"/>
      <c r="J25" s="138"/>
      <c r="K25" s="342"/>
      <c r="L25" s="478"/>
      <c r="M25" s="478"/>
      <c r="N25" s="181"/>
    </row>
    <row r="26" spans="1:250">
      <c r="C26" s="139"/>
      <c r="D26" s="140"/>
      <c r="E26" s="140"/>
      <c r="F26" s="443"/>
      <c r="G26" s="443"/>
      <c r="L26" s="479"/>
      <c r="M26" s="479"/>
      <c r="N26" s="181"/>
    </row>
    <row r="27" spans="1:250">
      <c r="C27" s="45"/>
      <c r="D27" s="45"/>
      <c r="E27" s="45"/>
      <c r="F27" s="45"/>
      <c r="G27" s="45"/>
      <c r="H27" s="17"/>
      <c r="I27" s="21"/>
      <c r="L27" s="479"/>
      <c r="M27" s="479"/>
      <c r="N27" s="181"/>
    </row>
    <row r="28" spans="1:250">
      <c r="C28" s="91"/>
      <c r="D28" s="29"/>
      <c r="E28" s="29"/>
      <c r="F28" s="444"/>
      <c r="G28" s="444"/>
      <c r="L28" s="479"/>
      <c r="M28" s="479"/>
      <c r="N28" s="181"/>
    </row>
  </sheetData>
  <mergeCells count="16">
    <mergeCell ref="L25:M28"/>
    <mergeCell ref="F26:G26"/>
    <mergeCell ref="F28:G28"/>
    <mergeCell ref="A1:M1"/>
    <mergeCell ref="A2:M2"/>
    <mergeCell ref="A4:M4"/>
    <mergeCell ref="A6:M6"/>
    <mergeCell ref="A7:A8"/>
    <mergeCell ref="B7:B8"/>
    <mergeCell ref="C7:C8"/>
    <mergeCell ref="D7:D8"/>
    <mergeCell ref="E7:E8"/>
    <mergeCell ref="F7:F8"/>
    <mergeCell ref="G7:H7"/>
    <mergeCell ref="I7:J7"/>
    <mergeCell ref="K7:L7"/>
  </mergeCells>
  <pageMargins left="0.7" right="0.7" top="0.75" bottom="0.75" header="0.3" footer="0.3"/>
  <pageSetup scale="51" orientation="portrait" r:id="rId1"/>
  <colBreaks count="1" manualBreakCount="1">
    <brk id="13" max="7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M123"/>
  <sheetViews>
    <sheetView zoomScaleNormal="100" workbookViewId="0">
      <selection activeCell="D10" sqref="D10"/>
    </sheetView>
  </sheetViews>
  <sheetFormatPr defaultRowHeight="16.2"/>
  <cols>
    <col min="1" max="1" width="3.44140625" style="237" customWidth="1"/>
    <col min="2" max="2" width="15.33203125" style="237" customWidth="1"/>
    <col min="3" max="3" width="44.44140625" style="237" customWidth="1"/>
    <col min="4" max="4" width="15.44140625" style="278" customWidth="1"/>
    <col min="5" max="5" width="13.109375" style="279" customWidth="1"/>
    <col min="6" max="6" width="13.33203125" style="280" customWidth="1"/>
    <col min="7" max="7" width="13.33203125" style="281" customWidth="1"/>
    <col min="8" max="8" width="17" style="237" customWidth="1"/>
    <col min="9" max="256" width="9.109375" style="237"/>
    <col min="257" max="257" width="3.44140625" style="237" customWidth="1"/>
    <col min="258" max="258" width="15.33203125" style="237" customWidth="1"/>
    <col min="259" max="259" width="44.44140625" style="237" customWidth="1"/>
    <col min="260" max="260" width="15.44140625" style="237" customWidth="1"/>
    <col min="261" max="261" width="13.109375" style="237" customWidth="1"/>
    <col min="262" max="263" width="13.33203125" style="237" customWidth="1"/>
    <col min="264" max="264" width="13.44140625" style="237" customWidth="1"/>
    <col min="265" max="512" width="9.109375" style="237"/>
    <col min="513" max="513" width="3.44140625" style="237" customWidth="1"/>
    <col min="514" max="514" width="15.33203125" style="237" customWidth="1"/>
    <col min="515" max="515" width="44.44140625" style="237" customWidth="1"/>
    <col min="516" max="516" width="15.44140625" style="237" customWidth="1"/>
    <col min="517" max="517" width="13.109375" style="237" customWidth="1"/>
    <col min="518" max="519" width="13.33203125" style="237" customWidth="1"/>
    <col min="520" max="520" width="13.44140625" style="237" customWidth="1"/>
    <col min="521" max="768" width="9.109375" style="237"/>
    <col min="769" max="769" width="3.44140625" style="237" customWidth="1"/>
    <col min="770" max="770" width="15.33203125" style="237" customWidth="1"/>
    <col min="771" max="771" width="44.44140625" style="237" customWidth="1"/>
    <col min="772" max="772" width="15.44140625" style="237" customWidth="1"/>
    <col min="773" max="773" width="13.109375" style="237" customWidth="1"/>
    <col min="774" max="775" width="13.33203125" style="237" customWidth="1"/>
    <col min="776" max="776" width="13.44140625" style="237" customWidth="1"/>
    <col min="777" max="1024" width="9.109375" style="237"/>
    <col min="1025" max="1025" width="3.44140625" style="237" customWidth="1"/>
    <col min="1026" max="1026" width="15.33203125" style="237" customWidth="1"/>
    <col min="1027" max="1027" width="44.44140625" style="237" customWidth="1"/>
    <col min="1028" max="1028" width="15.44140625" style="237" customWidth="1"/>
    <col min="1029" max="1029" width="13.109375" style="237" customWidth="1"/>
    <col min="1030" max="1031" width="13.33203125" style="237" customWidth="1"/>
    <col min="1032" max="1032" width="13.44140625" style="237" customWidth="1"/>
    <col min="1033" max="1280" width="9.109375" style="237"/>
    <col min="1281" max="1281" width="3.44140625" style="237" customWidth="1"/>
    <col min="1282" max="1282" width="15.33203125" style="237" customWidth="1"/>
    <col min="1283" max="1283" width="44.44140625" style="237" customWidth="1"/>
    <col min="1284" max="1284" width="15.44140625" style="237" customWidth="1"/>
    <col min="1285" max="1285" width="13.109375" style="237" customWidth="1"/>
    <col min="1286" max="1287" width="13.33203125" style="237" customWidth="1"/>
    <col min="1288" max="1288" width="13.44140625" style="237" customWidth="1"/>
    <col min="1289" max="1536" width="9.109375" style="237"/>
    <col min="1537" max="1537" width="3.44140625" style="237" customWidth="1"/>
    <col min="1538" max="1538" width="15.33203125" style="237" customWidth="1"/>
    <col min="1539" max="1539" width="44.44140625" style="237" customWidth="1"/>
    <col min="1540" max="1540" width="15.44140625" style="237" customWidth="1"/>
    <col min="1541" max="1541" width="13.109375" style="237" customWidth="1"/>
    <col min="1542" max="1543" width="13.33203125" style="237" customWidth="1"/>
    <col min="1544" max="1544" width="13.44140625" style="237" customWidth="1"/>
    <col min="1545" max="1792" width="9.109375" style="237"/>
    <col min="1793" max="1793" width="3.44140625" style="237" customWidth="1"/>
    <col min="1794" max="1794" width="15.33203125" style="237" customWidth="1"/>
    <col min="1795" max="1795" width="44.44140625" style="237" customWidth="1"/>
    <col min="1796" max="1796" width="15.44140625" style="237" customWidth="1"/>
    <col min="1797" max="1797" width="13.109375" style="237" customWidth="1"/>
    <col min="1798" max="1799" width="13.33203125" style="237" customWidth="1"/>
    <col min="1800" max="1800" width="13.44140625" style="237" customWidth="1"/>
    <col min="1801" max="2048" width="9.109375" style="237"/>
    <col min="2049" max="2049" width="3.44140625" style="237" customWidth="1"/>
    <col min="2050" max="2050" width="15.33203125" style="237" customWidth="1"/>
    <col min="2051" max="2051" width="44.44140625" style="237" customWidth="1"/>
    <col min="2052" max="2052" width="15.44140625" style="237" customWidth="1"/>
    <col min="2053" max="2053" width="13.109375" style="237" customWidth="1"/>
    <col min="2054" max="2055" width="13.33203125" style="237" customWidth="1"/>
    <col min="2056" max="2056" width="13.44140625" style="237" customWidth="1"/>
    <col min="2057" max="2304" width="9.109375" style="237"/>
    <col min="2305" max="2305" width="3.44140625" style="237" customWidth="1"/>
    <col min="2306" max="2306" width="15.33203125" style="237" customWidth="1"/>
    <col min="2307" max="2307" width="44.44140625" style="237" customWidth="1"/>
    <col min="2308" max="2308" width="15.44140625" style="237" customWidth="1"/>
    <col min="2309" max="2309" width="13.109375" style="237" customWidth="1"/>
    <col min="2310" max="2311" width="13.33203125" style="237" customWidth="1"/>
    <col min="2312" max="2312" width="13.44140625" style="237" customWidth="1"/>
    <col min="2313" max="2560" width="9.109375" style="237"/>
    <col min="2561" max="2561" width="3.44140625" style="237" customWidth="1"/>
    <col min="2562" max="2562" width="15.33203125" style="237" customWidth="1"/>
    <col min="2563" max="2563" width="44.44140625" style="237" customWidth="1"/>
    <col min="2564" max="2564" width="15.44140625" style="237" customWidth="1"/>
    <col min="2565" max="2565" width="13.109375" style="237" customWidth="1"/>
    <col min="2566" max="2567" width="13.33203125" style="237" customWidth="1"/>
    <col min="2568" max="2568" width="13.44140625" style="237" customWidth="1"/>
    <col min="2569" max="2816" width="9.109375" style="237"/>
    <col min="2817" max="2817" width="3.44140625" style="237" customWidth="1"/>
    <col min="2818" max="2818" width="15.33203125" style="237" customWidth="1"/>
    <col min="2819" max="2819" width="44.44140625" style="237" customWidth="1"/>
    <col min="2820" max="2820" width="15.44140625" style="237" customWidth="1"/>
    <col min="2821" max="2821" width="13.109375" style="237" customWidth="1"/>
    <col min="2822" max="2823" width="13.33203125" style="237" customWidth="1"/>
    <col min="2824" max="2824" width="13.44140625" style="237" customWidth="1"/>
    <col min="2825" max="3072" width="9.109375" style="237"/>
    <col min="3073" max="3073" width="3.44140625" style="237" customWidth="1"/>
    <col min="3074" max="3074" width="15.33203125" style="237" customWidth="1"/>
    <col min="3075" max="3075" width="44.44140625" style="237" customWidth="1"/>
    <col min="3076" max="3076" width="15.44140625" style="237" customWidth="1"/>
    <col min="3077" max="3077" width="13.109375" style="237" customWidth="1"/>
    <col min="3078" max="3079" width="13.33203125" style="237" customWidth="1"/>
    <col min="3080" max="3080" width="13.44140625" style="237" customWidth="1"/>
    <col min="3081" max="3328" width="9.109375" style="237"/>
    <col min="3329" max="3329" width="3.44140625" style="237" customWidth="1"/>
    <col min="3330" max="3330" width="15.33203125" style="237" customWidth="1"/>
    <col min="3331" max="3331" width="44.44140625" style="237" customWidth="1"/>
    <col min="3332" max="3332" width="15.44140625" style="237" customWidth="1"/>
    <col min="3333" max="3333" width="13.109375" style="237" customWidth="1"/>
    <col min="3334" max="3335" width="13.33203125" style="237" customWidth="1"/>
    <col min="3336" max="3336" width="13.44140625" style="237" customWidth="1"/>
    <col min="3337" max="3584" width="9.109375" style="237"/>
    <col min="3585" max="3585" width="3.44140625" style="237" customWidth="1"/>
    <col min="3586" max="3586" width="15.33203125" style="237" customWidth="1"/>
    <col min="3587" max="3587" width="44.44140625" style="237" customWidth="1"/>
    <col min="3588" max="3588" width="15.44140625" style="237" customWidth="1"/>
    <col min="3589" max="3589" width="13.109375" style="237" customWidth="1"/>
    <col min="3590" max="3591" width="13.33203125" style="237" customWidth="1"/>
    <col min="3592" max="3592" width="13.44140625" style="237" customWidth="1"/>
    <col min="3593" max="3840" width="9.109375" style="237"/>
    <col min="3841" max="3841" width="3.44140625" style="237" customWidth="1"/>
    <col min="3842" max="3842" width="15.33203125" style="237" customWidth="1"/>
    <col min="3843" max="3843" width="44.44140625" style="237" customWidth="1"/>
    <col min="3844" max="3844" width="15.44140625" style="237" customWidth="1"/>
    <col min="3845" max="3845" width="13.109375" style="237" customWidth="1"/>
    <col min="3846" max="3847" width="13.33203125" style="237" customWidth="1"/>
    <col min="3848" max="3848" width="13.44140625" style="237" customWidth="1"/>
    <col min="3849" max="4096" width="9.109375" style="237"/>
    <col min="4097" max="4097" width="3.44140625" style="237" customWidth="1"/>
    <col min="4098" max="4098" width="15.33203125" style="237" customWidth="1"/>
    <col min="4099" max="4099" width="44.44140625" style="237" customWidth="1"/>
    <col min="4100" max="4100" width="15.44140625" style="237" customWidth="1"/>
    <col min="4101" max="4101" width="13.109375" style="237" customWidth="1"/>
    <col min="4102" max="4103" width="13.33203125" style="237" customWidth="1"/>
    <col min="4104" max="4104" width="13.44140625" style="237" customWidth="1"/>
    <col min="4105" max="4352" width="9.109375" style="237"/>
    <col min="4353" max="4353" width="3.44140625" style="237" customWidth="1"/>
    <col min="4354" max="4354" width="15.33203125" style="237" customWidth="1"/>
    <col min="4355" max="4355" width="44.44140625" style="237" customWidth="1"/>
    <col min="4356" max="4356" width="15.44140625" style="237" customWidth="1"/>
    <col min="4357" max="4357" width="13.109375" style="237" customWidth="1"/>
    <col min="4358" max="4359" width="13.33203125" style="237" customWidth="1"/>
    <col min="4360" max="4360" width="13.44140625" style="237" customWidth="1"/>
    <col min="4361" max="4608" width="9.109375" style="237"/>
    <col min="4609" max="4609" width="3.44140625" style="237" customWidth="1"/>
    <col min="4610" max="4610" width="15.33203125" style="237" customWidth="1"/>
    <col min="4611" max="4611" width="44.44140625" style="237" customWidth="1"/>
    <col min="4612" max="4612" width="15.44140625" style="237" customWidth="1"/>
    <col min="4613" max="4613" width="13.109375" style="237" customWidth="1"/>
    <col min="4614" max="4615" width="13.33203125" style="237" customWidth="1"/>
    <col min="4616" max="4616" width="13.44140625" style="237" customWidth="1"/>
    <col min="4617" max="4864" width="9.109375" style="237"/>
    <col min="4865" max="4865" width="3.44140625" style="237" customWidth="1"/>
    <col min="4866" max="4866" width="15.33203125" style="237" customWidth="1"/>
    <col min="4867" max="4867" width="44.44140625" style="237" customWidth="1"/>
    <col min="4868" max="4868" width="15.44140625" style="237" customWidth="1"/>
    <col min="4869" max="4869" width="13.109375" style="237" customWidth="1"/>
    <col min="4870" max="4871" width="13.33203125" style="237" customWidth="1"/>
    <col min="4872" max="4872" width="13.44140625" style="237" customWidth="1"/>
    <col min="4873" max="5120" width="9.109375" style="237"/>
    <col min="5121" max="5121" width="3.44140625" style="237" customWidth="1"/>
    <col min="5122" max="5122" width="15.33203125" style="237" customWidth="1"/>
    <col min="5123" max="5123" width="44.44140625" style="237" customWidth="1"/>
    <col min="5124" max="5124" width="15.44140625" style="237" customWidth="1"/>
    <col min="5125" max="5125" width="13.109375" style="237" customWidth="1"/>
    <col min="5126" max="5127" width="13.33203125" style="237" customWidth="1"/>
    <col min="5128" max="5128" width="13.44140625" style="237" customWidth="1"/>
    <col min="5129" max="5376" width="9.109375" style="237"/>
    <col min="5377" max="5377" width="3.44140625" style="237" customWidth="1"/>
    <col min="5378" max="5378" width="15.33203125" style="237" customWidth="1"/>
    <col min="5379" max="5379" width="44.44140625" style="237" customWidth="1"/>
    <col min="5380" max="5380" width="15.44140625" style="237" customWidth="1"/>
    <col min="5381" max="5381" width="13.109375" style="237" customWidth="1"/>
    <col min="5382" max="5383" width="13.33203125" style="237" customWidth="1"/>
    <col min="5384" max="5384" width="13.44140625" style="237" customWidth="1"/>
    <col min="5385" max="5632" width="9.109375" style="237"/>
    <col min="5633" max="5633" width="3.44140625" style="237" customWidth="1"/>
    <col min="5634" max="5634" width="15.33203125" style="237" customWidth="1"/>
    <col min="5635" max="5635" width="44.44140625" style="237" customWidth="1"/>
    <col min="5636" max="5636" width="15.44140625" style="237" customWidth="1"/>
    <col min="5637" max="5637" width="13.109375" style="237" customWidth="1"/>
    <col min="5638" max="5639" width="13.33203125" style="237" customWidth="1"/>
    <col min="5640" max="5640" width="13.44140625" style="237" customWidth="1"/>
    <col min="5641" max="5888" width="9.109375" style="237"/>
    <col min="5889" max="5889" width="3.44140625" style="237" customWidth="1"/>
    <col min="5890" max="5890" width="15.33203125" style="237" customWidth="1"/>
    <col min="5891" max="5891" width="44.44140625" style="237" customWidth="1"/>
    <col min="5892" max="5892" width="15.44140625" style="237" customWidth="1"/>
    <col min="5893" max="5893" width="13.109375" style="237" customWidth="1"/>
    <col min="5894" max="5895" width="13.33203125" style="237" customWidth="1"/>
    <col min="5896" max="5896" width="13.44140625" style="237" customWidth="1"/>
    <col min="5897" max="6144" width="9.109375" style="237"/>
    <col min="6145" max="6145" width="3.44140625" style="237" customWidth="1"/>
    <col min="6146" max="6146" width="15.33203125" style="237" customWidth="1"/>
    <col min="6147" max="6147" width="44.44140625" style="237" customWidth="1"/>
    <col min="6148" max="6148" width="15.44140625" style="237" customWidth="1"/>
    <col min="6149" max="6149" width="13.109375" style="237" customWidth="1"/>
    <col min="6150" max="6151" width="13.33203125" style="237" customWidth="1"/>
    <col min="6152" max="6152" width="13.44140625" style="237" customWidth="1"/>
    <col min="6153" max="6400" width="9.109375" style="237"/>
    <col min="6401" max="6401" width="3.44140625" style="237" customWidth="1"/>
    <col min="6402" max="6402" width="15.33203125" style="237" customWidth="1"/>
    <col min="6403" max="6403" width="44.44140625" style="237" customWidth="1"/>
    <col min="6404" max="6404" width="15.44140625" style="237" customWidth="1"/>
    <col min="6405" max="6405" width="13.109375" style="237" customWidth="1"/>
    <col min="6406" max="6407" width="13.33203125" style="237" customWidth="1"/>
    <col min="6408" max="6408" width="13.44140625" style="237" customWidth="1"/>
    <col min="6409" max="6656" width="9.109375" style="237"/>
    <col min="6657" max="6657" width="3.44140625" style="237" customWidth="1"/>
    <col min="6658" max="6658" width="15.33203125" style="237" customWidth="1"/>
    <col min="6659" max="6659" width="44.44140625" style="237" customWidth="1"/>
    <col min="6660" max="6660" width="15.44140625" style="237" customWidth="1"/>
    <col min="6661" max="6661" width="13.109375" style="237" customWidth="1"/>
    <col min="6662" max="6663" width="13.33203125" style="237" customWidth="1"/>
    <col min="6664" max="6664" width="13.44140625" style="237" customWidth="1"/>
    <col min="6665" max="6912" width="9.109375" style="237"/>
    <col min="6913" max="6913" width="3.44140625" style="237" customWidth="1"/>
    <col min="6914" max="6914" width="15.33203125" style="237" customWidth="1"/>
    <col min="6915" max="6915" width="44.44140625" style="237" customWidth="1"/>
    <col min="6916" max="6916" width="15.44140625" style="237" customWidth="1"/>
    <col min="6917" max="6917" width="13.109375" style="237" customWidth="1"/>
    <col min="6918" max="6919" width="13.33203125" style="237" customWidth="1"/>
    <col min="6920" max="6920" width="13.44140625" style="237" customWidth="1"/>
    <col min="6921" max="7168" width="9.109375" style="237"/>
    <col min="7169" max="7169" width="3.44140625" style="237" customWidth="1"/>
    <col min="7170" max="7170" width="15.33203125" style="237" customWidth="1"/>
    <col min="7171" max="7171" width="44.44140625" style="237" customWidth="1"/>
    <col min="7172" max="7172" width="15.44140625" style="237" customWidth="1"/>
    <col min="7173" max="7173" width="13.109375" style="237" customWidth="1"/>
    <col min="7174" max="7175" width="13.33203125" style="237" customWidth="1"/>
    <col min="7176" max="7176" width="13.44140625" style="237" customWidth="1"/>
    <col min="7177" max="7424" width="9.109375" style="237"/>
    <col min="7425" max="7425" width="3.44140625" style="237" customWidth="1"/>
    <col min="7426" max="7426" width="15.33203125" style="237" customWidth="1"/>
    <col min="7427" max="7427" width="44.44140625" style="237" customWidth="1"/>
    <col min="7428" max="7428" width="15.44140625" style="237" customWidth="1"/>
    <col min="7429" max="7429" width="13.109375" style="237" customWidth="1"/>
    <col min="7430" max="7431" width="13.33203125" style="237" customWidth="1"/>
    <col min="7432" max="7432" width="13.44140625" style="237" customWidth="1"/>
    <col min="7433" max="7680" width="9.109375" style="237"/>
    <col min="7681" max="7681" width="3.44140625" style="237" customWidth="1"/>
    <col min="7682" max="7682" width="15.33203125" style="237" customWidth="1"/>
    <col min="7683" max="7683" width="44.44140625" style="237" customWidth="1"/>
    <col min="7684" max="7684" width="15.44140625" style="237" customWidth="1"/>
    <col min="7685" max="7685" width="13.109375" style="237" customWidth="1"/>
    <col min="7686" max="7687" width="13.33203125" style="237" customWidth="1"/>
    <col min="7688" max="7688" width="13.44140625" style="237" customWidth="1"/>
    <col min="7689" max="7936" width="9.109375" style="237"/>
    <col min="7937" max="7937" width="3.44140625" style="237" customWidth="1"/>
    <col min="7938" max="7938" width="15.33203125" style="237" customWidth="1"/>
    <col min="7939" max="7939" width="44.44140625" style="237" customWidth="1"/>
    <col min="7940" max="7940" width="15.44140625" style="237" customWidth="1"/>
    <col min="7941" max="7941" width="13.109375" style="237" customWidth="1"/>
    <col min="7942" max="7943" width="13.33203125" style="237" customWidth="1"/>
    <col min="7944" max="7944" width="13.44140625" style="237" customWidth="1"/>
    <col min="7945" max="8192" width="9.109375" style="237"/>
    <col min="8193" max="8193" width="3.44140625" style="237" customWidth="1"/>
    <col min="8194" max="8194" width="15.33203125" style="237" customWidth="1"/>
    <col min="8195" max="8195" width="44.44140625" style="237" customWidth="1"/>
    <col min="8196" max="8196" width="15.44140625" style="237" customWidth="1"/>
    <col min="8197" max="8197" width="13.109375" style="237" customWidth="1"/>
    <col min="8198" max="8199" width="13.33203125" style="237" customWidth="1"/>
    <col min="8200" max="8200" width="13.44140625" style="237" customWidth="1"/>
    <col min="8201" max="8448" width="9.109375" style="237"/>
    <col min="8449" max="8449" width="3.44140625" style="237" customWidth="1"/>
    <col min="8450" max="8450" width="15.33203125" style="237" customWidth="1"/>
    <col min="8451" max="8451" width="44.44140625" style="237" customWidth="1"/>
    <col min="8452" max="8452" width="15.44140625" style="237" customWidth="1"/>
    <col min="8453" max="8453" width="13.109375" style="237" customWidth="1"/>
    <col min="8454" max="8455" width="13.33203125" style="237" customWidth="1"/>
    <col min="8456" max="8456" width="13.44140625" style="237" customWidth="1"/>
    <col min="8457" max="8704" width="9.109375" style="237"/>
    <col min="8705" max="8705" width="3.44140625" style="237" customWidth="1"/>
    <col min="8706" max="8706" width="15.33203125" style="237" customWidth="1"/>
    <col min="8707" max="8707" width="44.44140625" style="237" customWidth="1"/>
    <col min="8708" max="8708" width="15.44140625" style="237" customWidth="1"/>
    <col min="8709" max="8709" width="13.109375" style="237" customWidth="1"/>
    <col min="8710" max="8711" width="13.33203125" style="237" customWidth="1"/>
    <col min="8712" max="8712" width="13.44140625" style="237" customWidth="1"/>
    <col min="8713" max="8960" width="9.109375" style="237"/>
    <col min="8961" max="8961" width="3.44140625" style="237" customWidth="1"/>
    <col min="8962" max="8962" width="15.33203125" style="237" customWidth="1"/>
    <col min="8963" max="8963" width="44.44140625" style="237" customWidth="1"/>
    <col min="8964" max="8964" width="15.44140625" style="237" customWidth="1"/>
    <col min="8965" max="8965" width="13.109375" style="237" customWidth="1"/>
    <col min="8966" max="8967" width="13.33203125" style="237" customWidth="1"/>
    <col min="8968" max="8968" width="13.44140625" style="237" customWidth="1"/>
    <col min="8969" max="9216" width="9.109375" style="237"/>
    <col min="9217" max="9217" width="3.44140625" style="237" customWidth="1"/>
    <col min="9218" max="9218" width="15.33203125" style="237" customWidth="1"/>
    <col min="9219" max="9219" width="44.44140625" style="237" customWidth="1"/>
    <col min="9220" max="9220" width="15.44140625" style="237" customWidth="1"/>
    <col min="9221" max="9221" width="13.109375" style="237" customWidth="1"/>
    <col min="9222" max="9223" width="13.33203125" style="237" customWidth="1"/>
    <col min="9224" max="9224" width="13.44140625" style="237" customWidth="1"/>
    <col min="9225" max="9472" width="9.109375" style="237"/>
    <col min="9473" max="9473" width="3.44140625" style="237" customWidth="1"/>
    <col min="9474" max="9474" width="15.33203125" style="237" customWidth="1"/>
    <col min="9475" max="9475" width="44.44140625" style="237" customWidth="1"/>
    <col min="9476" max="9476" width="15.44140625" style="237" customWidth="1"/>
    <col min="9477" max="9477" width="13.109375" style="237" customWidth="1"/>
    <col min="9478" max="9479" width="13.33203125" style="237" customWidth="1"/>
    <col min="9480" max="9480" width="13.44140625" style="237" customWidth="1"/>
    <col min="9481" max="9728" width="9.109375" style="237"/>
    <col min="9729" max="9729" width="3.44140625" style="237" customWidth="1"/>
    <col min="9730" max="9730" width="15.33203125" style="237" customWidth="1"/>
    <col min="9731" max="9731" width="44.44140625" style="237" customWidth="1"/>
    <col min="9732" max="9732" width="15.44140625" style="237" customWidth="1"/>
    <col min="9733" max="9733" width="13.109375" style="237" customWidth="1"/>
    <col min="9734" max="9735" width="13.33203125" style="237" customWidth="1"/>
    <col min="9736" max="9736" width="13.44140625" style="237" customWidth="1"/>
    <col min="9737" max="9984" width="9.109375" style="237"/>
    <col min="9985" max="9985" width="3.44140625" style="237" customWidth="1"/>
    <col min="9986" max="9986" width="15.33203125" style="237" customWidth="1"/>
    <col min="9987" max="9987" width="44.44140625" style="237" customWidth="1"/>
    <col min="9988" max="9988" width="15.44140625" style="237" customWidth="1"/>
    <col min="9989" max="9989" width="13.109375" style="237" customWidth="1"/>
    <col min="9990" max="9991" width="13.33203125" style="237" customWidth="1"/>
    <col min="9992" max="9992" width="13.44140625" style="237" customWidth="1"/>
    <col min="9993" max="10240" width="9.109375" style="237"/>
    <col min="10241" max="10241" width="3.44140625" style="237" customWidth="1"/>
    <col min="10242" max="10242" width="15.33203125" style="237" customWidth="1"/>
    <col min="10243" max="10243" width="44.44140625" style="237" customWidth="1"/>
    <col min="10244" max="10244" width="15.44140625" style="237" customWidth="1"/>
    <col min="10245" max="10245" width="13.109375" style="237" customWidth="1"/>
    <col min="10246" max="10247" width="13.33203125" style="237" customWidth="1"/>
    <col min="10248" max="10248" width="13.44140625" style="237" customWidth="1"/>
    <col min="10249" max="10496" width="9.109375" style="237"/>
    <col min="10497" max="10497" width="3.44140625" style="237" customWidth="1"/>
    <col min="10498" max="10498" width="15.33203125" style="237" customWidth="1"/>
    <col min="10499" max="10499" width="44.44140625" style="237" customWidth="1"/>
    <col min="10500" max="10500" width="15.44140625" style="237" customWidth="1"/>
    <col min="10501" max="10501" width="13.109375" style="237" customWidth="1"/>
    <col min="10502" max="10503" width="13.33203125" style="237" customWidth="1"/>
    <col min="10504" max="10504" width="13.44140625" style="237" customWidth="1"/>
    <col min="10505" max="10752" width="9.109375" style="237"/>
    <col min="10753" max="10753" width="3.44140625" style="237" customWidth="1"/>
    <col min="10754" max="10754" width="15.33203125" style="237" customWidth="1"/>
    <col min="10755" max="10755" width="44.44140625" style="237" customWidth="1"/>
    <col min="10756" max="10756" width="15.44140625" style="237" customWidth="1"/>
    <col min="10757" max="10757" width="13.109375" style="237" customWidth="1"/>
    <col min="10758" max="10759" width="13.33203125" style="237" customWidth="1"/>
    <col min="10760" max="10760" width="13.44140625" style="237" customWidth="1"/>
    <col min="10761" max="11008" width="9.109375" style="237"/>
    <col min="11009" max="11009" width="3.44140625" style="237" customWidth="1"/>
    <col min="11010" max="11010" width="15.33203125" style="237" customWidth="1"/>
    <col min="11011" max="11011" width="44.44140625" style="237" customWidth="1"/>
    <col min="11012" max="11012" width="15.44140625" style="237" customWidth="1"/>
    <col min="11013" max="11013" width="13.109375" style="237" customWidth="1"/>
    <col min="11014" max="11015" width="13.33203125" style="237" customWidth="1"/>
    <col min="11016" max="11016" width="13.44140625" style="237" customWidth="1"/>
    <col min="11017" max="11264" width="9.109375" style="237"/>
    <col min="11265" max="11265" width="3.44140625" style="237" customWidth="1"/>
    <col min="11266" max="11266" width="15.33203125" style="237" customWidth="1"/>
    <col min="11267" max="11267" width="44.44140625" style="237" customWidth="1"/>
    <col min="11268" max="11268" width="15.44140625" style="237" customWidth="1"/>
    <col min="11269" max="11269" width="13.109375" style="237" customWidth="1"/>
    <col min="11270" max="11271" width="13.33203125" style="237" customWidth="1"/>
    <col min="11272" max="11272" width="13.44140625" style="237" customWidth="1"/>
    <col min="11273" max="11520" width="9.109375" style="237"/>
    <col min="11521" max="11521" width="3.44140625" style="237" customWidth="1"/>
    <col min="11522" max="11522" width="15.33203125" style="237" customWidth="1"/>
    <col min="11523" max="11523" width="44.44140625" style="237" customWidth="1"/>
    <col min="11524" max="11524" width="15.44140625" style="237" customWidth="1"/>
    <col min="11525" max="11525" width="13.109375" style="237" customWidth="1"/>
    <col min="11526" max="11527" width="13.33203125" style="237" customWidth="1"/>
    <col min="11528" max="11528" width="13.44140625" style="237" customWidth="1"/>
    <col min="11529" max="11776" width="9.109375" style="237"/>
    <col min="11777" max="11777" width="3.44140625" style="237" customWidth="1"/>
    <col min="11778" max="11778" width="15.33203125" style="237" customWidth="1"/>
    <col min="11779" max="11779" width="44.44140625" style="237" customWidth="1"/>
    <col min="11780" max="11780" width="15.44140625" style="237" customWidth="1"/>
    <col min="11781" max="11781" width="13.109375" style="237" customWidth="1"/>
    <col min="11782" max="11783" width="13.33203125" style="237" customWidth="1"/>
    <col min="11784" max="11784" width="13.44140625" style="237" customWidth="1"/>
    <col min="11785" max="12032" width="9.109375" style="237"/>
    <col min="12033" max="12033" width="3.44140625" style="237" customWidth="1"/>
    <col min="12034" max="12034" width="15.33203125" style="237" customWidth="1"/>
    <col min="12035" max="12035" width="44.44140625" style="237" customWidth="1"/>
    <col min="12036" max="12036" width="15.44140625" style="237" customWidth="1"/>
    <col min="12037" max="12037" width="13.109375" style="237" customWidth="1"/>
    <col min="12038" max="12039" width="13.33203125" style="237" customWidth="1"/>
    <col min="12040" max="12040" width="13.44140625" style="237" customWidth="1"/>
    <col min="12041" max="12288" width="9.109375" style="237"/>
    <col min="12289" max="12289" width="3.44140625" style="237" customWidth="1"/>
    <col min="12290" max="12290" width="15.33203125" style="237" customWidth="1"/>
    <col min="12291" max="12291" width="44.44140625" style="237" customWidth="1"/>
    <col min="12292" max="12292" width="15.44140625" style="237" customWidth="1"/>
    <col min="12293" max="12293" width="13.109375" style="237" customWidth="1"/>
    <col min="12294" max="12295" width="13.33203125" style="237" customWidth="1"/>
    <col min="12296" max="12296" width="13.44140625" style="237" customWidth="1"/>
    <col min="12297" max="12544" width="9.109375" style="237"/>
    <col min="12545" max="12545" width="3.44140625" style="237" customWidth="1"/>
    <col min="12546" max="12546" width="15.33203125" style="237" customWidth="1"/>
    <col min="12547" max="12547" width="44.44140625" style="237" customWidth="1"/>
    <col min="12548" max="12548" width="15.44140625" style="237" customWidth="1"/>
    <col min="12549" max="12549" width="13.109375" style="237" customWidth="1"/>
    <col min="12550" max="12551" width="13.33203125" style="237" customWidth="1"/>
    <col min="12552" max="12552" width="13.44140625" style="237" customWidth="1"/>
    <col min="12553" max="12800" width="9.109375" style="237"/>
    <col min="12801" max="12801" width="3.44140625" style="237" customWidth="1"/>
    <col min="12802" max="12802" width="15.33203125" style="237" customWidth="1"/>
    <col min="12803" max="12803" width="44.44140625" style="237" customWidth="1"/>
    <col min="12804" max="12804" width="15.44140625" style="237" customWidth="1"/>
    <col min="12805" max="12805" width="13.109375" style="237" customWidth="1"/>
    <col min="12806" max="12807" width="13.33203125" style="237" customWidth="1"/>
    <col min="12808" max="12808" width="13.44140625" style="237" customWidth="1"/>
    <col min="12809" max="13056" width="9.109375" style="237"/>
    <col min="13057" max="13057" width="3.44140625" style="237" customWidth="1"/>
    <col min="13058" max="13058" width="15.33203125" style="237" customWidth="1"/>
    <col min="13059" max="13059" width="44.44140625" style="237" customWidth="1"/>
    <col min="13060" max="13060" width="15.44140625" style="237" customWidth="1"/>
    <col min="13061" max="13061" width="13.109375" style="237" customWidth="1"/>
    <col min="13062" max="13063" width="13.33203125" style="237" customWidth="1"/>
    <col min="13064" max="13064" width="13.44140625" style="237" customWidth="1"/>
    <col min="13065" max="13312" width="9.109375" style="237"/>
    <col min="13313" max="13313" width="3.44140625" style="237" customWidth="1"/>
    <col min="13314" max="13314" width="15.33203125" style="237" customWidth="1"/>
    <col min="13315" max="13315" width="44.44140625" style="237" customWidth="1"/>
    <col min="13316" max="13316" width="15.44140625" style="237" customWidth="1"/>
    <col min="13317" max="13317" width="13.109375" style="237" customWidth="1"/>
    <col min="13318" max="13319" width="13.33203125" style="237" customWidth="1"/>
    <col min="13320" max="13320" width="13.44140625" style="237" customWidth="1"/>
    <col min="13321" max="13568" width="9.109375" style="237"/>
    <col min="13569" max="13569" width="3.44140625" style="237" customWidth="1"/>
    <col min="13570" max="13570" width="15.33203125" style="237" customWidth="1"/>
    <col min="13571" max="13571" width="44.44140625" style="237" customWidth="1"/>
    <col min="13572" max="13572" width="15.44140625" style="237" customWidth="1"/>
    <col min="13573" max="13573" width="13.109375" style="237" customWidth="1"/>
    <col min="13574" max="13575" width="13.33203125" style="237" customWidth="1"/>
    <col min="13576" max="13576" width="13.44140625" style="237" customWidth="1"/>
    <col min="13577" max="13824" width="9.109375" style="237"/>
    <col min="13825" max="13825" width="3.44140625" style="237" customWidth="1"/>
    <col min="13826" max="13826" width="15.33203125" style="237" customWidth="1"/>
    <col min="13827" max="13827" width="44.44140625" style="237" customWidth="1"/>
    <col min="13828" max="13828" width="15.44140625" style="237" customWidth="1"/>
    <col min="13829" max="13829" width="13.109375" style="237" customWidth="1"/>
    <col min="13830" max="13831" width="13.33203125" style="237" customWidth="1"/>
    <col min="13832" max="13832" width="13.44140625" style="237" customWidth="1"/>
    <col min="13833" max="14080" width="9.109375" style="237"/>
    <col min="14081" max="14081" width="3.44140625" style="237" customWidth="1"/>
    <col min="14082" max="14082" width="15.33203125" style="237" customWidth="1"/>
    <col min="14083" max="14083" width="44.44140625" style="237" customWidth="1"/>
    <col min="14084" max="14084" width="15.44140625" style="237" customWidth="1"/>
    <col min="14085" max="14085" width="13.109375" style="237" customWidth="1"/>
    <col min="14086" max="14087" width="13.33203125" style="237" customWidth="1"/>
    <col min="14088" max="14088" width="13.44140625" style="237" customWidth="1"/>
    <col min="14089" max="14336" width="9.109375" style="237"/>
    <col min="14337" max="14337" width="3.44140625" style="237" customWidth="1"/>
    <col min="14338" max="14338" width="15.33203125" style="237" customWidth="1"/>
    <col min="14339" max="14339" width="44.44140625" style="237" customWidth="1"/>
    <col min="14340" max="14340" width="15.44140625" style="237" customWidth="1"/>
    <col min="14341" max="14341" width="13.109375" style="237" customWidth="1"/>
    <col min="14342" max="14343" width="13.33203125" style="237" customWidth="1"/>
    <col min="14344" max="14344" width="13.44140625" style="237" customWidth="1"/>
    <col min="14345" max="14592" width="9.109375" style="237"/>
    <col min="14593" max="14593" width="3.44140625" style="237" customWidth="1"/>
    <col min="14594" max="14594" width="15.33203125" style="237" customWidth="1"/>
    <col min="14595" max="14595" width="44.44140625" style="237" customWidth="1"/>
    <col min="14596" max="14596" width="15.44140625" style="237" customWidth="1"/>
    <col min="14597" max="14597" width="13.109375" style="237" customWidth="1"/>
    <col min="14598" max="14599" width="13.33203125" style="237" customWidth="1"/>
    <col min="14600" max="14600" width="13.44140625" style="237" customWidth="1"/>
    <col min="14601" max="14848" width="9.109375" style="237"/>
    <col min="14849" max="14849" width="3.44140625" style="237" customWidth="1"/>
    <col min="14850" max="14850" width="15.33203125" style="237" customWidth="1"/>
    <col min="14851" max="14851" width="44.44140625" style="237" customWidth="1"/>
    <col min="14852" max="14852" width="15.44140625" style="237" customWidth="1"/>
    <col min="14853" max="14853" width="13.109375" style="237" customWidth="1"/>
    <col min="14854" max="14855" width="13.33203125" style="237" customWidth="1"/>
    <col min="14856" max="14856" width="13.44140625" style="237" customWidth="1"/>
    <col min="14857" max="15104" width="9.109375" style="237"/>
    <col min="15105" max="15105" width="3.44140625" style="237" customWidth="1"/>
    <col min="15106" max="15106" width="15.33203125" style="237" customWidth="1"/>
    <col min="15107" max="15107" width="44.44140625" style="237" customWidth="1"/>
    <col min="15108" max="15108" width="15.44140625" style="237" customWidth="1"/>
    <col min="15109" max="15109" width="13.109375" style="237" customWidth="1"/>
    <col min="15110" max="15111" width="13.33203125" style="237" customWidth="1"/>
    <col min="15112" max="15112" width="13.44140625" style="237" customWidth="1"/>
    <col min="15113" max="15360" width="9.109375" style="237"/>
    <col min="15361" max="15361" width="3.44140625" style="237" customWidth="1"/>
    <col min="15362" max="15362" width="15.33203125" style="237" customWidth="1"/>
    <col min="15363" max="15363" width="44.44140625" style="237" customWidth="1"/>
    <col min="15364" max="15364" width="15.44140625" style="237" customWidth="1"/>
    <col min="15365" max="15365" width="13.109375" style="237" customWidth="1"/>
    <col min="15366" max="15367" width="13.33203125" style="237" customWidth="1"/>
    <col min="15368" max="15368" width="13.44140625" style="237" customWidth="1"/>
    <col min="15369" max="15616" width="9.109375" style="237"/>
    <col min="15617" max="15617" width="3.44140625" style="237" customWidth="1"/>
    <col min="15618" max="15618" width="15.33203125" style="237" customWidth="1"/>
    <col min="15619" max="15619" width="44.44140625" style="237" customWidth="1"/>
    <col min="15620" max="15620" width="15.44140625" style="237" customWidth="1"/>
    <col min="15621" max="15621" width="13.109375" style="237" customWidth="1"/>
    <col min="15622" max="15623" width="13.33203125" style="237" customWidth="1"/>
    <col min="15624" max="15624" width="13.44140625" style="237" customWidth="1"/>
    <col min="15625" max="15872" width="9.109375" style="237"/>
    <col min="15873" max="15873" width="3.44140625" style="237" customWidth="1"/>
    <col min="15874" max="15874" width="15.33203125" style="237" customWidth="1"/>
    <col min="15875" max="15875" width="44.44140625" style="237" customWidth="1"/>
    <col min="15876" max="15876" width="15.44140625" style="237" customWidth="1"/>
    <col min="15877" max="15877" width="13.109375" style="237" customWidth="1"/>
    <col min="15878" max="15879" width="13.33203125" style="237" customWidth="1"/>
    <col min="15880" max="15880" width="13.44140625" style="237" customWidth="1"/>
    <col min="15881" max="16128" width="9.109375" style="237"/>
    <col min="16129" max="16129" width="3.44140625" style="237" customWidth="1"/>
    <col min="16130" max="16130" width="15.33203125" style="237" customWidth="1"/>
    <col min="16131" max="16131" width="44.44140625" style="237" customWidth="1"/>
    <col min="16132" max="16132" width="15.44140625" style="237" customWidth="1"/>
    <col min="16133" max="16133" width="13.109375" style="237" customWidth="1"/>
    <col min="16134" max="16135" width="13.33203125" style="237" customWidth="1"/>
    <col min="16136" max="16136" width="13.44140625" style="237" customWidth="1"/>
    <col min="16137" max="16384" width="9.109375" style="237"/>
  </cols>
  <sheetData>
    <row r="1" spans="1:13" s="234" customFormat="1" ht="47.25" customHeight="1">
      <c r="A1" s="461" t="s">
        <v>43</v>
      </c>
      <c r="B1" s="461"/>
      <c r="C1" s="461"/>
      <c r="D1" s="461"/>
      <c r="E1" s="461"/>
      <c r="F1" s="461"/>
      <c r="G1" s="461"/>
      <c r="H1" s="461"/>
      <c r="I1" s="233"/>
      <c r="J1" s="233"/>
      <c r="K1" s="233"/>
      <c r="L1" s="233"/>
      <c r="M1" s="233"/>
    </row>
    <row r="2" spans="1:13" s="234" customFormat="1" ht="47.25" customHeight="1">
      <c r="A2" s="461" t="s">
        <v>141</v>
      </c>
      <c r="B2" s="461"/>
      <c r="C2" s="461"/>
      <c r="D2" s="461"/>
      <c r="E2" s="461"/>
      <c r="F2" s="461"/>
      <c r="G2" s="461"/>
      <c r="H2" s="461"/>
      <c r="I2" s="233"/>
      <c r="J2" s="233"/>
      <c r="K2" s="233"/>
      <c r="L2" s="233"/>
      <c r="M2" s="233"/>
    </row>
    <row r="3" spans="1:13" s="35" customFormat="1" ht="26.25" customHeight="1">
      <c r="A3" s="462" t="s">
        <v>140</v>
      </c>
      <c r="B3" s="462"/>
      <c r="C3" s="462"/>
      <c r="D3" s="462"/>
      <c r="E3" s="462"/>
      <c r="F3" s="462"/>
      <c r="G3" s="462"/>
      <c r="H3" s="462"/>
      <c r="I3" s="235"/>
      <c r="J3" s="235"/>
      <c r="K3" s="235"/>
      <c r="L3" s="235"/>
      <c r="M3" s="235"/>
    </row>
    <row r="4" spans="1:13" ht="16.5" customHeight="1">
      <c r="A4" s="236"/>
      <c r="B4" s="236"/>
      <c r="C4" s="236"/>
      <c r="D4" s="236"/>
      <c r="E4" s="236"/>
      <c r="F4" s="236"/>
      <c r="G4" s="236"/>
      <c r="H4" s="236"/>
    </row>
    <row r="5" spans="1:13" ht="40.5" customHeight="1" thickBot="1">
      <c r="C5" s="236"/>
      <c r="D5" s="448"/>
      <c r="E5" s="448"/>
      <c r="F5" s="448"/>
      <c r="G5" s="448"/>
      <c r="H5" s="448"/>
    </row>
    <row r="6" spans="1:13" ht="15.75" customHeight="1">
      <c r="A6" s="463" t="s">
        <v>114</v>
      </c>
      <c r="B6" s="466" t="s">
        <v>115</v>
      </c>
      <c r="C6" s="466" t="s">
        <v>116</v>
      </c>
      <c r="D6" s="469" t="s">
        <v>154</v>
      </c>
      <c r="E6" s="469"/>
      <c r="F6" s="469"/>
      <c r="G6" s="469"/>
      <c r="H6" s="470"/>
    </row>
    <row r="7" spans="1:13" ht="23.25" customHeight="1">
      <c r="A7" s="464"/>
      <c r="B7" s="467"/>
      <c r="C7" s="467"/>
      <c r="D7" s="458" t="s">
        <v>117</v>
      </c>
      <c r="E7" s="459" t="s">
        <v>118</v>
      </c>
      <c r="F7" s="458" t="s">
        <v>119</v>
      </c>
      <c r="G7" s="458" t="s">
        <v>120</v>
      </c>
      <c r="H7" s="445" t="s">
        <v>0</v>
      </c>
    </row>
    <row r="8" spans="1:13" ht="26.25" customHeight="1" thickBot="1">
      <c r="A8" s="465"/>
      <c r="B8" s="468"/>
      <c r="C8" s="468"/>
      <c r="D8" s="454"/>
      <c r="E8" s="460"/>
      <c r="F8" s="454"/>
      <c r="G8" s="454"/>
      <c r="H8" s="446"/>
    </row>
    <row r="9" spans="1:13" ht="14.25" customHeight="1" thickBot="1">
      <c r="A9" s="238">
        <v>1</v>
      </c>
      <c r="B9" s="239">
        <v>2</v>
      </c>
      <c r="C9" s="240">
        <v>3</v>
      </c>
      <c r="D9" s="239">
        <v>4</v>
      </c>
      <c r="E9" s="241">
        <v>5</v>
      </c>
      <c r="F9" s="239">
        <v>6</v>
      </c>
      <c r="G9" s="239">
        <v>7</v>
      </c>
      <c r="H9" s="242">
        <v>8</v>
      </c>
    </row>
    <row r="10" spans="1:13" ht="55.5" customHeight="1" thickBot="1">
      <c r="A10" s="243">
        <v>1</v>
      </c>
      <c r="B10" s="244" t="s">
        <v>71</v>
      </c>
      <c r="C10" s="245" t="s">
        <v>138</v>
      </c>
      <c r="D10" s="246">
        <f>'N4-1insp'!M38</f>
        <v>0</v>
      </c>
      <c r="E10" s="247"/>
      <c r="F10" s="247"/>
      <c r="G10" s="248"/>
      <c r="H10" s="249">
        <f>D10</f>
        <v>0</v>
      </c>
      <c r="J10" s="250"/>
    </row>
    <row r="11" spans="1:13" ht="55.5" customHeight="1" thickBot="1">
      <c r="A11" s="243">
        <v>2</v>
      </c>
      <c r="B11" s="244" t="s">
        <v>137</v>
      </c>
      <c r="C11" s="328" t="s">
        <v>139</v>
      </c>
      <c r="D11" s="246">
        <f>'N4-2ინსპ'!M24</f>
        <v>0</v>
      </c>
      <c r="E11" s="247"/>
      <c r="F11" s="247"/>
      <c r="G11" s="248"/>
      <c r="H11" s="249">
        <f>D11</f>
        <v>0</v>
      </c>
      <c r="J11" s="250"/>
    </row>
    <row r="12" spans="1:13" ht="29.25" customHeight="1" thickBot="1">
      <c r="A12" s="238"/>
      <c r="B12" s="251"/>
      <c r="C12" s="252" t="s">
        <v>0</v>
      </c>
      <c r="D12" s="253">
        <f>SUM(D10:D11)</f>
        <v>0</v>
      </c>
      <c r="E12" s="254"/>
      <c r="F12" s="254"/>
      <c r="G12" s="255"/>
      <c r="H12" s="256">
        <f>SUM(H10:H11)</f>
        <v>0</v>
      </c>
      <c r="J12" s="250"/>
    </row>
    <row r="13" spans="1:13" s="257" customFormat="1" ht="17.25" customHeight="1">
      <c r="A13" s="258"/>
      <c r="B13" s="259"/>
      <c r="C13" s="260"/>
      <c r="D13" s="261"/>
      <c r="E13" s="262"/>
      <c r="F13" s="262"/>
      <c r="G13" s="263"/>
      <c r="H13" s="264"/>
    </row>
    <row r="14" spans="1:13" s="257" customFormat="1" ht="15" customHeight="1">
      <c r="C14" s="139"/>
      <c r="D14" s="140"/>
      <c r="E14" s="140"/>
      <c r="F14" s="443"/>
      <c r="G14" s="443"/>
    </row>
    <row r="15" spans="1:13" s="257" customFormat="1" ht="17.25" customHeight="1">
      <c r="C15" s="45"/>
      <c r="D15" s="45"/>
      <c r="E15" s="45"/>
      <c r="F15" s="45"/>
      <c r="G15" s="45"/>
    </row>
    <row r="16" spans="1:13" s="257" customFormat="1">
      <c r="C16" s="91"/>
      <c r="D16" s="29"/>
      <c r="E16" s="29"/>
      <c r="F16" s="444"/>
      <c r="G16" s="444"/>
      <c r="H16" s="267"/>
    </row>
    <row r="17" spans="2:8" s="257" customFormat="1">
      <c r="C17" s="237"/>
      <c r="D17" s="267"/>
      <c r="E17" s="267"/>
      <c r="F17" s="237"/>
      <c r="G17" s="267"/>
      <c r="H17" s="267"/>
    </row>
    <row r="18" spans="2:8" s="257" customFormat="1">
      <c r="C18" s="267"/>
      <c r="D18" s="268"/>
      <c r="E18" s="267"/>
      <c r="F18" s="260"/>
      <c r="G18" s="267"/>
      <c r="H18" s="267"/>
    </row>
    <row r="19" spans="2:8" s="257" customFormat="1">
      <c r="D19" s="236"/>
      <c r="E19" s="269"/>
      <c r="F19" s="260"/>
      <c r="G19" s="270"/>
    </row>
    <row r="20" spans="2:8" s="257" customFormat="1">
      <c r="D20" s="266"/>
      <c r="E20" s="269"/>
      <c r="F20" s="260"/>
      <c r="G20" s="270"/>
    </row>
    <row r="21" spans="2:8" s="257" customFormat="1">
      <c r="D21" s="236"/>
      <c r="E21" s="269"/>
      <c r="F21" s="260"/>
      <c r="G21" s="270"/>
    </row>
    <row r="22" spans="2:8" s="257" customFormat="1">
      <c r="D22" s="236"/>
      <c r="E22" s="269"/>
      <c r="F22" s="260"/>
      <c r="G22" s="270"/>
    </row>
    <row r="23" spans="2:8" s="257" customFormat="1">
      <c r="D23" s="236"/>
      <c r="E23" s="269"/>
      <c r="F23" s="260"/>
      <c r="G23" s="270"/>
    </row>
    <row r="24" spans="2:8" s="257" customFormat="1">
      <c r="D24" s="236"/>
      <c r="E24" s="269"/>
      <c r="F24" s="260"/>
      <c r="G24" s="270"/>
    </row>
    <row r="25" spans="2:8" s="257" customFormat="1">
      <c r="B25" s="271"/>
      <c r="D25" s="272"/>
      <c r="E25" s="273"/>
      <c r="F25" s="274"/>
      <c r="G25" s="275"/>
      <c r="H25" s="276"/>
    </row>
    <row r="26" spans="2:8" s="257" customFormat="1">
      <c r="D26" s="272"/>
      <c r="E26" s="273"/>
      <c r="F26" s="274"/>
      <c r="G26" s="275"/>
      <c r="H26" s="276"/>
    </row>
    <row r="27" spans="2:8" s="257" customFormat="1">
      <c r="D27" s="272"/>
      <c r="E27" s="273"/>
      <c r="F27" s="274"/>
      <c r="G27" s="275"/>
      <c r="H27" s="276"/>
    </row>
    <row r="28" spans="2:8" s="257" customFormat="1">
      <c r="D28" s="272"/>
      <c r="E28" s="273"/>
      <c r="F28" s="274"/>
      <c r="G28" s="275"/>
      <c r="H28" s="276"/>
    </row>
    <row r="29" spans="2:8" s="257" customFormat="1">
      <c r="D29" s="272"/>
      <c r="E29" s="273"/>
      <c r="F29" s="274"/>
      <c r="G29" s="275"/>
      <c r="H29" s="276"/>
    </row>
    <row r="30" spans="2:8" s="257" customFormat="1">
      <c r="B30" s="271"/>
      <c r="D30" s="272"/>
      <c r="E30" s="273"/>
      <c r="F30" s="274"/>
      <c r="G30" s="275"/>
      <c r="H30" s="276"/>
    </row>
    <row r="31" spans="2:8" s="257" customFormat="1">
      <c r="B31" s="271"/>
      <c r="D31" s="272"/>
      <c r="E31" s="273"/>
      <c r="F31" s="274"/>
      <c r="G31" s="275"/>
      <c r="H31" s="276"/>
    </row>
    <row r="32" spans="2:8" s="257" customFormat="1">
      <c r="B32" s="271"/>
      <c r="D32" s="272"/>
      <c r="E32" s="273"/>
      <c r="F32" s="274"/>
      <c r="G32" s="275"/>
      <c r="H32" s="276"/>
    </row>
    <row r="33" spans="2:8" s="257" customFormat="1">
      <c r="D33" s="272"/>
      <c r="E33" s="273"/>
      <c r="F33" s="274"/>
      <c r="G33" s="275"/>
      <c r="H33" s="276"/>
    </row>
    <row r="34" spans="2:8" s="257" customFormat="1">
      <c r="D34" s="272"/>
      <c r="E34" s="273"/>
      <c r="F34" s="274"/>
      <c r="G34" s="275"/>
      <c r="H34" s="276"/>
    </row>
    <row r="35" spans="2:8" s="257" customFormat="1">
      <c r="D35" s="272"/>
      <c r="E35" s="273"/>
      <c r="F35" s="274"/>
      <c r="G35" s="275"/>
      <c r="H35" s="276"/>
    </row>
    <row r="36" spans="2:8" s="257" customFormat="1">
      <c r="B36" s="271"/>
      <c r="D36" s="272"/>
      <c r="E36" s="273"/>
      <c r="F36" s="274"/>
      <c r="G36" s="275"/>
      <c r="H36" s="276"/>
    </row>
    <row r="37" spans="2:8" s="257" customFormat="1">
      <c r="D37" s="272"/>
      <c r="E37" s="273"/>
      <c r="F37" s="274"/>
      <c r="G37" s="275"/>
      <c r="H37" s="276"/>
    </row>
    <row r="38" spans="2:8" s="257" customFormat="1">
      <c r="D38" s="272"/>
      <c r="E38" s="273"/>
      <c r="F38" s="274"/>
      <c r="G38" s="275"/>
      <c r="H38" s="276"/>
    </row>
    <row r="39" spans="2:8" s="257" customFormat="1">
      <c r="D39" s="272"/>
      <c r="E39" s="273"/>
      <c r="F39" s="274"/>
      <c r="G39" s="275"/>
      <c r="H39" s="276"/>
    </row>
    <row r="40" spans="2:8" s="257" customFormat="1">
      <c r="D40" s="272"/>
      <c r="E40" s="273"/>
      <c r="F40" s="274"/>
      <c r="G40" s="275"/>
      <c r="H40" s="276"/>
    </row>
    <row r="41" spans="2:8" s="257" customFormat="1">
      <c r="D41" s="272"/>
      <c r="E41" s="273"/>
      <c r="F41" s="274"/>
      <c r="G41" s="275"/>
      <c r="H41" s="276"/>
    </row>
    <row r="42" spans="2:8" s="257" customFormat="1">
      <c r="D42" s="272"/>
      <c r="E42" s="273"/>
      <c r="F42" s="274"/>
      <c r="G42" s="275"/>
      <c r="H42" s="276"/>
    </row>
    <row r="43" spans="2:8" s="257" customFormat="1">
      <c r="B43" s="277"/>
      <c r="D43" s="272"/>
      <c r="E43" s="273"/>
      <c r="F43" s="274"/>
      <c r="G43" s="275"/>
      <c r="H43" s="276"/>
    </row>
    <row r="44" spans="2:8" s="257" customFormat="1">
      <c r="D44" s="272"/>
      <c r="E44" s="273"/>
      <c r="F44" s="274"/>
      <c r="G44" s="275"/>
      <c r="H44" s="276"/>
    </row>
    <row r="45" spans="2:8" s="257" customFormat="1">
      <c r="D45" s="272"/>
      <c r="E45" s="273"/>
      <c r="F45" s="274"/>
      <c r="G45" s="275"/>
      <c r="H45" s="276"/>
    </row>
    <row r="46" spans="2:8" s="257" customFormat="1">
      <c r="D46" s="272"/>
      <c r="E46" s="273"/>
      <c r="F46" s="274"/>
      <c r="G46" s="275"/>
      <c r="H46" s="276"/>
    </row>
    <row r="47" spans="2:8" s="257" customFormat="1">
      <c r="D47" s="272"/>
      <c r="E47" s="273"/>
      <c r="F47" s="274"/>
      <c r="G47" s="275"/>
      <c r="H47" s="276"/>
    </row>
    <row r="48" spans="2:8" s="257" customFormat="1">
      <c r="D48" s="272"/>
      <c r="E48" s="273"/>
      <c r="F48" s="274"/>
      <c r="G48" s="275"/>
      <c r="H48" s="276"/>
    </row>
    <row r="49" spans="4:8" s="257" customFormat="1">
      <c r="D49" s="272"/>
      <c r="E49" s="273"/>
      <c r="F49" s="274"/>
      <c r="G49" s="275"/>
      <c r="H49" s="276"/>
    </row>
    <row r="50" spans="4:8" s="257" customFormat="1">
      <c r="D50" s="236"/>
      <c r="E50" s="269"/>
      <c r="F50" s="260"/>
      <c r="G50" s="270"/>
    </row>
    <row r="51" spans="4:8" s="257" customFormat="1">
      <c r="D51" s="236"/>
      <c r="E51" s="269"/>
      <c r="F51" s="260"/>
      <c r="G51" s="270"/>
    </row>
    <row r="52" spans="4:8" s="257" customFormat="1">
      <c r="D52" s="236"/>
      <c r="E52" s="269"/>
      <c r="F52" s="260"/>
      <c r="G52" s="270"/>
    </row>
    <row r="53" spans="4:8" s="257" customFormat="1">
      <c r="D53" s="236"/>
      <c r="E53" s="269"/>
      <c r="F53" s="260"/>
      <c r="G53" s="270"/>
    </row>
    <row r="54" spans="4:8" s="257" customFormat="1">
      <c r="D54" s="236"/>
      <c r="E54" s="269"/>
      <c r="F54" s="260"/>
      <c r="G54" s="270"/>
    </row>
    <row r="55" spans="4:8" s="257" customFormat="1">
      <c r="D55" s="236"/>
      <c r="E55" s="269"/>
      <c r="F55" s="260"/>
      <c r="G55" s="270"/>
    </row>
    <row r="56" spans="4:8" s="257" customFormat="1">
      <c r="D56" s="236"/>
      <c r="E56" s="269"/>
      <c r="F56" s="260"/>
      <c r="G56" s="270"/>
    </row>
    <row r="57" spans="4:8" s="257" customFormat="1">
      <c r="D57" s="236"/>
      <c r="E57" s="269"/>
      <c r="F57" s="260"/>
      <c r="G57" s="270"/>
    </row>
    <row r="58" spans="4:8" s="257" customFormat="1">
      <c r="D58" s="236"/>
      <c r="E58" s="269"/>
      <c r="F58" s="260"/>
      <c r="G58" s="270"/>
    </row>
    <row r="59" spans="4:8" s="257" customFormat="1">
      <c r="D59" s="236"/>
      <c r="E59" s="269"/>
      <c r="F59" s="260"/>
      <c r="G59" s="270"/>
    </row>
    <row r="60" spans="4:8" s="257" customFormat="1">
      <c r="D60" s="236"/>
      <c r="E60" s="269"/>
      <c r="F60" s="260"/>
      <c r="G60" s="270"/>
    </row>
    <row r="61" spans="4:8" s="257" customFormat="1">
      <c r="D61" s="236"/>
      <c r="E61" s="269"/>
      <c r="F61" s="260"/>
      <c r="G61" s="270"/>
    </row>
    <row r="62" spans="4:8" s="257" customFormat="1">
      <c r="D62" s="236"/>
      <c r="E62" s="269"/>
      <c r="F62" s="260"/>
      <c r="G62" s="270"/>
    </row>
    <row r="63" spans="4:8" s="257" customFormat="1">
      <c r="D63" s="236"/>
      <c r="E63" s="269"/>
      <c r="F63" s="260"/>
      <c r="G63" s="270"/>
    </row>
    <row r="64" spans="4:8" s="257" customFormat="1">
      <c r="D64" s="236"/>
      <c r="E64" s="269"/>
      <c r="F64" s="260"/>
      <c r="G64" s="270"/>
    </row>
    <row r="65" spans="4:7" s="257" customFormat="1">
      <c r="D65" s="236"/>
      <c r="E65" s="269"/>
      <c r="F65" s="260"/>
      <c r="G65" s="270"/>
    </row>
    <row r="66" spans="4:7" s="257" customFormat="1">
      <c r="D66" s="236"/>
      <c r="E66" s="269"/>
      <c r="F66" s="260"/>
      <c r="G66" s="270"/>
    </row>
    <row r="67" spans="4:7" s="257" customFormat="1">
      <c r="D67" s="236"/>
      <c r="E67" s="269"/>
      <c r="F67" s="260"/>
      <c r="G67" s="270"/>
    </row>
    <row r="68" spans="4:7" s="257" customFormat="1">
      <c r="D68" s="236"/>
      <c r="E68" s="269"/>
      <c r="F68" s="260"/>
      <c r="G68" s="270"/>
    </row>
    <row r="69" spans="4:7" s="257" customFormat="1">
      <c r="D69" s="236"/>
      <c r="E69" s="269"/>
      <c r="F69" s="260"/>
      <c r="G69" s="270"/>
    </row>
    <row r="70" spans="4:7" s="257" customFormat="1">
      <c r="D70" s="236"/>
      <c r="E70" s="269"/>
      <c r="F70" s="260"/>
      <c r="G70" s="270"/>
    </row>
    <row r="71" spans="4:7" s="257" customFormat="1">
      <c r="D71" s="236"/>
      <c r="E71" s="269"/>
      <c r="F71" s="260"/>
      <c r="G71" s="270"/>
    </row>
    <row r="72" spans="4:7" s="257" customFormat="1">
      <c r="D72" s="236"/>
      <c r="E72" s="269"/>
      <c r="F72" s="260"/>
      <c r="G72" s="270"/>
    </row>
    <row r="73" spans="4:7" s="257" customFormat="1">
      <c r="D73" s="236"/>
      <c r="E73" s="269"/>
      <c r="F73" s="260"/>
      <c r="G73" s="270"/>
    </row>
    <row r="74" spans="4:7" s="257" customFormat="1">
      <c r="D74" s="236"/>
      <c r="E74" s="269"/>
      <c r="F74" s="260"/>
      <c r="G74" s="270"/>
    </row>
    <row r="75" spans="4:7" s="257" customFormat="1">
      <c r="D75" s="236"/>
      <c r="E75" s="269"/>
      <c r="F75" s="260"/>
      <c r="G75" s="270"/>
    </row>
    <row r="76" spans="4:7" s="257" customFormat="1">
      <c r="D76" s="236"/>
      <c r="E76" s="269"/>
      <c r="F76" s="260"/>
      <c r="G76" s="270"/>
    </row>
    <row r="77" spans="4:7" s="257" customFormat="1">
      <c r="D77" s="236"/>
      <c r="E77" s="269"/>
      <c r="F77" s="260"/>
      <c r="G77" s="270"/>
    </row>
    <row r="78" spans="4:7" s="257" customFormat="1">
      <c r="D78" s="236"/>
      <c r="E78" s="269"/>
      <c r="F78" s="260"/>
      <c r="G78" s="270"/>
    </row>
    <row r="79" spans="4:7" s="257" customFormat="1">
      <c r="D79" s="236"/>
      <c r="E79" s="269"/>
      <c r="F79" s="260"/>
      <c r="G79" s="270"/>
    </row>
    <row r="80" spans="4:7" s="257" customFormat="1">
      <c r="D80" s="236"/>
      <c r="E80" s="269"/>
      <c r="F80" s="260"/>
      <c r="G80" s="270"/>
    </row>
    <row r="81" spans="4:7" s="257" customFormat="1">
      <c r="D81" s="236"/>
      <c r="E81" s="269"/>
      <c r="F81" s="260"/>
      <c r="G81" s="270"/>
    </row>
    <row r="82" spans="4:7" s="257" customFormat="1">
      <c r="D82" s="236"/>
      <c r="E82" s="269"/>
      <c r="F82" s="260"/>
      <c r="G82" s="270"/>
    </row>
    <row r="83" spans="4:7" s="257" customFormat="1">
      <c r="D83" s="236"/>
      <c r="E83" s="269"/>
      <c r="F83" s="260"/>
      <c r="G83" s="270"/>
    </row>
    <row r="84" spans="4:7" s="257" customFormat="1">
      <c r="D84" s="236"/>
      <c r="E84" s="269"/>
      <c r="F84" s="260"/>
      <c r="G84" s="270"/>
    </row>
    <row r="85" spans="4:7" s="257" customFormat="1">
      <c r="D85" s="236"/>
      <c r="E85" s="269"/>
      <c r="F85" s="260"/>
      <c r="G85" s="270"/>
    </row>
    <row r="86" spans="4:7" s="257" customFormat="1">
      <c r="D86" s="236"/>
      <c r="E86" s="269"/>
      <c r="F86" s="260"/>
      <c r="G86" s="270"/>
    </row>
    <row r="87" spans="4:7" s="257" customFormat="1">
      <c r="D87" s="236"/>
      <c r="E87" s="269"/>
      <c r="F87" s="260"/>
      <c r="G87" s="270"/>
    </row>
    <row r="88" spans="4:7" s="257" customFormat="1">
      <c r="D88" s="236"/>
      <c r="E88" s="269"/>
      <c r="F88" s="260"/>
      <c r="G88" s="270"/>
    </row>
    <row r="89" spans="4:7" s="257" customFormat="1">
      <c r="D89" s="236"/>
      <c r="E89" s="269"/>
      <c r="F89" s="260"/>
      <c r="G89" s="270"/>
    </row>
    <row r="90" spans="4:7" s="257" customFormat="1">
      <c r="D90" s="236"/>
      <c r="E90" s="269"/>
      <c r="F90" s="260"/>
      <c r="G90" s="270"/>
    </row>
    <row r="91" spans="4:7" s="257" customFormat="1">
      <c r="D91" s="236"/>
      <c r="E91" s="269"/>
      <c r="F91" s="260"/>
      <c r="G91" s="270"/>
    </row>
    <row r="92" spans="4:7" s="257" customFormat="1">
      <c r="D92" s="236"/>
      <c r="E92" s="269"/>
      <c r="F92" s="260"/>
      <c r="G92" s="270"/>
    </row>
    <row r="93" spans="4:7" s="257" customFormat="1">
      <c r="D93" s="236"/>
      <c r="E93" s="269"/>
      <c r="F93" s="260"/>
      <c r="G93" s="270"/>
    </row>
    <row r="94" spans="4:7" s="257" customFormat="1">
      <c r="D94" s="236"/>
      <c r="E94" s="269"/>
      <c r="F94" s="260"/>
      <c r="G94" s="270"/>
    </row>
    <row r="95" spans="4:7" s="257" customFormat="1">
      <c r="D95" s="236"/>
      <c r="E95" s="269"/>
      <c r="F95" s="260"/>
      <c r="G95" s="270"/>
    </row>
    <row r="96" spans="4:7" s="257" customFormat="1">
      <c r="D96" s="236"/>
      <c r="E96" s="269"/>
      <c r="F96" s="260"/>
      <c r="G96" s="270"/>
    </row>
    <row r="97" spans="4:7" s="257" customFormat="1">
      <c r="D97" s="236"/>
      <c r="E97" s="269"/>
      <c r="F97" s="260"/>
      <c r="G97" s="270"/>
    </row>
    <row r="98" spans="4:7" s="257" customFormat="1">
      <c r="D98" s="236"/>
      <c r="E98" s="269"/>
      <c r="F98" s="260"/>
      <c r="G98" s="270"/>
    </row>
    <row r="99" spans="4:7" s="257" customFormat="1">
      <c r="D99" s="236"/>
      <c r="E99" s="269"/>
      <c r="F99" s="260"/>
      <c r="G99" s="270"/>
    </row>
    <row r="100" spans="4:7" s="257" customFormat="1">
      <c r="D100" s="236"/>
      <c r="E100" s="269"/>
      <c r="F100" s="260"/>
      <c r="G100" s="270"/>
    </row>
    <row r="101" spans="4:7" s="257" customFormat="1">
      <c r="D101" s="236"/>
      <c r="E101" s="269"/>
      <c r="F101" s="260"/>
      <c r="G101" s="270"/>
    </row>
    <row r="102" spans="4:7" s="257" customFormat="1">
      <c r="D102" s="236"/>
      <c r="E102" s="269"/>
      <c r="F102" s="260"/>
      <c r="G102" s="270"/>
    </row>
    <row r="103" spans="4:7" s="257" customFormat="1">
      <c r="D103" s="236"/>
      <c r="E103" s="269"/>
      <c r="F103" s="260"/>
      <c r="G103" s="270"/>
    </row>
    <row r="104" spans="4:7" s="257" customFormat="1">
      <c r="D104" s="236"/>
      <c r="E104" s="269"/>
      <c r="F104" s="260"/>
      <c r="G104" s="270"/>
    </row>
    <row r="105" spans="4:7" s="257" customFormat="1">
      <c r="D105" s="236"/>
      <c r="E105" s="269"/>
      <c r="F105" s="260"/>
      <c r="G105" s="270"/>
    </row>
    <row r="106" spans="4:7" s="257" customFormat="1">
      <c r="D106" s="236"/>
      <c r="E106" s="269"/>
      <c r="F106" s="260"/>
      <c r="G106" s="270"/>
    </row>
    <row r="107" spans="4:7" s="257" customFormat="1">
      <c r="D107" s="236"/>
      <c r="E107" s="269"/>
      <c r="F107" s="260"/>
      <c r="G107" s="270"/>
    </row>
    <row r="108" spans="4:7" s="257" customFormat="1">
      <c r="D108" s="236"/>
      <c r="E108" s="269"/>
      <c r="F108" s="260"/>
      <c r="G108" s="270"/>
    </row>
    <row r="109" spans="4:7" s="257" customFormat="1">
      <c r="D109" s="236"/>
      <c r="E109" s="269"/>
      <c r="F109" s="260"/>
      <c r="G109" s="270"/>
    </row>
    <row r="110" spans="4:7" s="257" customFormat="1">
      <c r="D110" s="236"/>
      <c r="E110" s="269"/>
      <c r="F110" s="260"/>
      <c r="G110" s="270"/>
    </row>
    <row r="111" spans="4:7" s="257" customFormat="1">
      <c r="D111" s="236"/>
      <c r="E111" s="269"/>
      <c r="F111" s="260"/>
      <c r="G111" s="270"/>
    </row>
    <row r="112" spans="4:7" s="257" customFormat="1">
      <c r="D112" s="236"/>
      <c r="E112" s="269"/>
      <c r="F112" s="260"/>
      <c r="G112" s="270"/>
    </row>
    <row r="113" spans="4:7" s="257" customFormat="1">
      <c r="D113" s="236"/>
      <c r="E113" s="269"/>
      <c r="F113" s="260"/>
      <c r="G113" s="270"/>
    </row>
    <row r="114" spans="4:7" s="257" customFormat="1">
      <c r="D114" s="236"/>
      <c r="E114" s="269"/>
      <c r="F114" s="260"/>
      <c r="G114" s="270"/>
    </row>
    <row r="115" spans="4:7" s="257" customFormat="1">
      <c r="D115" s="236"/>
      <c r="E115" s="269"/>
      <c r="F115" s="260"/>
      <c r="G115" s="270"/>
    </row>
    <row r="116" spans="4:7" s="257" customFormat="1">
      <c r="D116" s="236"/>
      <c r="E116" s="269"/>
      <c r="F116" s="260"/>
      <c r="G116" s="270"/>
    </row>
    <row r="117" spans="4:7" s="257" customFormat="1">
      <c r="D117" s="236"/>
      <c r="E117" s="269"/>
      <c r="F117" s="260"/>
      <c r="G117" s="270"/>
    </row>
    <row r="118" spans="4:7" s="257" customFormat="1">
      <c r="D118" s="236"/>
      <c r="E118" s="269"/>
      <c r="F118" s="260"/>
      <c r="G118" s="270"/>
    </row>
    <row r="119" spans="4:7" s="257" customFormat="1">
      <c r="D119" s="236"/>
      <c r="E119" s="269"/>
      <c r="F119" s="260"/>
      <c r="G119" s="270"/>
    </row>
    <row r="120" spans="4:7" s="257" customFormat="1">
      <c r="D120" s="236"/>
      <c r="E120" s="269"/>
      <c r="F120" s="260"/>
      <c r="G120" s="270"/>
    </row>
    <row r="121" spans="4:7" s="257" customFormat="1">
      <c r="D121" s="236"/>
      <c r="E121" s="269"/>
      <c r="F121" s="260"/>
      <c r="G121" s="270"/>
    </row>
    <row r="122" spans="4:7" s="257" customFormat="1">
      <c r="D122" s="236"/>
      <c r="E122" s="269"/>
      <c r="F122" s="260"/>
      <c r="G122" s="270"/>
    </row>
    <row r="123" spans="4:7" s="257" customFormat="1">
      <c r="D123" s="236"/>
      <c r="E123" s="269"/>
      <c r="F123" s="260"/>
      <c r="G123" s="270"/>
    </row>
  </sheetData>
  <mergeCells count="15">
    <mergeCell ref="F14:G14"/>
    <mergeCell ref="F16:G16"/>
    <mergeCell ref="F7:F8"/>
    <mergeCell ref="G7:G8"/>
    <mergeCell ref="H7:H8"/>
    <mergeCell ref="A1:H1"/>
    <mergeCell ref="A2:H2"/>
    <mergeCell ref="A3:H3"/>
    <mergeCell ref="D5:H5"/>
    <mergeCell ref="A6:A8"/>
    <mergeCell ref="B6:B8"/>
    <mergeCell ref="C6:C8"/>
    <mergeCell ref="D6:H6"/>
    <mergeCell ref="D7:D8"/>
    <mergeCell ref="E7:E8"/>
  </mergeCells>
  <pageMargins left="0.54" right="0.2" top="0.36" bottom="0.37" header="0.28000000000000003" footer="0.17"/>
  <pageSetup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Y43"/>
  <sheetViews>
    <sheetView topLeftCell="A34" zoomScaleNormal="100" workbookViewId="0">
      <selection activeCell="F18" sqref="F18"/>
    </sheetView>
  </sheetViews>
  <sheetFormatPr defaultColWidth="9.109375" defaultRowHeight="16.2"/>
  <cols>
    <col min="1" max="1" width="4.6640625" style="45" customWidth="1"/>
    <col min="2" max="2" width="12" style="92" customWidth="1"/>
    <col min="3" max="3" width="37.5546875" style="45" customWidth="1"/>
    <col min="4" max="4" width="8.5546875" style="45" customWidth="1"/>
    <col min="5" max="5" width="9.44140625" style="45" customWidth="1"/>
    <col min="6" max="6" width="12.5546875" style="45" bestFit="1" customWidth="1"/>
    <col min="7" max="7" width="11.33203125" style="45" customWidth="1"/>
    <col min="8" max="8" width="15.33203125" style="45" customWidth="1"/>
    <col min="9" max="9" width="10.44140625" style="45" customWidth="1"/>
    <col min="10" max="10" width="14.6640625" style="45" customWidth="1"/>
    <col min="11" max="11" width="10.33203125" style="45" customWidth="1"/>
    <col min="12" max="12" width="13.44140625" style="45" customWidth="1"/>
    <col min="13" max="13" width="17.6640625" style="45" customWidth="1"/>
    <col min="14" max="14" width="11.88671875" style="151" bestFit="1" customWidth="1"/>
    <col min="15" max="15" width="9.109375" style="151"/>
    <col min="16" max="16384" width="9.109375" style="45"/>
  </cols>
  <sheetData>
    <row r="1" spans="1:15" ht="24.75" customHeight="1">
      <c r="A1" s="471" t="s">
        <v>43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5">
      <c r="A2" s="471" t="s">
        <v>71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15" ht="10.5" customHeight="1">
      <c r="A3" s="338"/>
      <c r="B3" s="47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15" ht="17.399999999999999">
      <c r="A4" s="471" t="s">
        <v>72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</row>
    <row r="5" spans="1:15" ht="12.75" customHeight="1">
      <c r="A5" s="338"/>
      <c r="B5" s="47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15" ht="34.5" customHeight="1" thickBot="1">
      <c r="A6" s="48"/>
      <c r="B6" s="49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15">
      <c r="A7" s="473" t="s">
        <v>16</v>
      </c>
      <c r="B7" s="491" t="s">
        <v>17</v>
      </c>
      <c r="C7" s="475" t="s">
        <v>18</v>
      </c>
      <c r="D7" s="475" t="s">
        <v>19</v>
      </c>
      <c r="E7" s="475" t="s">
        <v>20</v>
      </c>
      <c r="F7" s="475" t="s">
        <v>21</v>
      </c>
      <c r="G7" s="477" t="s">
        <v>22</v>
      </c>
      <c r="H7" s="477"/>
      <c r="I7" s="477" t="s">
        <v>23</v>
      </c>
      <c r="J7" s="477"/>
      <c r="K7" s="475" t="s">
        <v>24</v>
      </c>
      <c r="L7" s="475"/>
      <c r="M7" s="50" t="s">
        <v>25</v>
      </c>
    </row>
    <row r="8" spans="1:15" ht="39.75" customHeight="1" thickBot="1">
      <c r="A8" s="474"/>
      <c r="B8" s="492"/>
      <c r="C8" s="476"/>
      <c r="D8" s="476"/>
      <c r="E8" s="476"/>
      <c r="F8" s="476"/>
      <c r="G8" s="51" t="s">
        <v>26</v>
      </c>
      <c r="H8" s="52" t="s">
        <v>10</v>
      </c>
      <c r="I8" s="51" t="s">
        <v>26</v>
      </c>
      <c r="J8" s="52" t="s">
        <v>10</v>
      </c>
      <c r="K8" s="51" t="s">
        <v>26</v>
      </c>
      <c r="L8" s="52" t="s">
        <v>27</v>
      </c>
      <c r="M8" s="53" t="s">
        <v>28</v>
      </c>
    </row>
    <row r="9" spans="1:15" ht="16.8" thickBot="1">
      <c r="A9" s="54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9">
        <v>13</v>
      </c>
    </row>
    <row r="10" spans="1:15" ht="57.75" customHeight="1">
      <c r="A10" s="189"/>
      <c r="B10" s="340"/>
      <c r="C10" s="190" t="s">
        <v>73</v>
      </c>
      <c r="D10" s="340"/>
      <c r="E10" s="340"/>
      <c r="F10" s="340"/>
      <c r="G10" s="339"/>
      <c r="H10" s="191"/>
      <c r="I10" s="339"/>
      <c r="J10" s="191"/>
      <c r="K10" s="339"/>
      <c r="L10" s="191"/>
      <c r="M10" s="50"/>
    </row>
    <row r="11" spans="1:15" s="8" customFormat="1" ht="48.6">
      <c r="A11" s="9">
        <v>1</v>
      </c>
      <c r="B11" s="161"/>
      <c r="C11" s="361" t="s">
        <v>45</v>
      </c>
      <c r="D11" s="362" t="s">
        <v>13</v>
      </c>
      <c r="E11" s="362"/>
      <c r="F11" s="363">
        <v>35</v>
      </c>
      <c r="G11" s="10"/>
      <c r="H11" s="11"/>
      <c r="I11" s="10"/>
      <c r="J11" s="11"/>
      <c r="K11" s="10"/>
      <c r="L11" s="11"/>
      <c r="M11" s="12"/>
      <c r="N11" s="24"/>
      <c r="O11" s="46"/>
    </row>
    <row r="12" spans="1:15" s="35" customFormat="1" ht="64.8">
      <c r="A12" s="159" t="s">
        <v>36</v>
      </c>
      <c r="B12" s="196"/>
      <c r="C12" s="434" t="s">
        <v>74</v>
      </c>
      <c r="D12" s="365" t="s">
        <v>13</v>
      </c>
      <c r="E12" s="365"/>
      <c r="F12" s="392">
        <v>750</v>
      </c>
      <c r="G12" s="32"/>
      <c r="H12" s="33"/>
      <c r="I12" s="32"/>
      <c r="J12" s="33"/>
      <c r="K12" s="32"/>
      <c r="L12" s="33"/>
      <c r="M12" s="34"/>
    </row>
    <row r="13" spans="1:15" s="8" customFormat="1" ht="18.600000000000001">
      <c r="A13" s="9">
        <v>3</v>
      </c>
      <c r="B13" s="161"/>
      <c r="C13" s="361" t="s">
        <v>75</v>
      </c>
      <c r="D13" s="362" t="s">
        <v>15</v>
      </c>
      <c r="E13" s="362"/>
      <c r="F13" s="363">
        <v>320</v>
      </c>
      <c r="G13" s="10"/>
      <c r="H13" s="11"/>
      <c r="I13" s="10"/>
      <c r="J13" s="11"/>
      <c r="K13" s="10"/>
      <c r="L13" s="11"/>
      <c r="M13" s="12"/>
      <c r="N13" s="24"/>
      <c r="O13" s="46"/>
    </row>
    <row r="14" spans="1:15" s="35" customFormat="1" ht="32.4">
      <c r="A14" s="216" t="s">
        <v>1</v>
      </c>
      <c r="B14" s="196"/>
      <c r="C14" s="379" t="s">
        <v>77</v>
      </c>
      <c r="D14" s="345" t="s">
        <v>13</v>
      </c>
      <c r="E14" s="365"/>
      <c r="F14" s="435">
        <v>100</v>
      </c>
      <c r="G14" s="32"/>
      <c r="H14" s="33"/>
      <c r="I14" s="32"/>
      <c r="J14" s="33"/>
      <c r="K14" s="32"/>
      <c r="L14" s="33"/>
      <c r="M14" s="34"/>
    </row>
    <row r="15" spans="1:15" s="13" customFormat="1" ht="48.6">
      <c r="A15" s="218">
        <v>5</v>
      </c>
      <c r="B15" s="161"/>
      <c r="C15" s="436" t="s">
        <v>78</v>
      </c>
      <c r="D15" s="437" t="s">
        <v>13</v>
      </c>
      <c r="E15" s="438"/>
      <c r="F15" s="439">
        <v>25</v>
      </c>
      <c r="G15" s="93"/>
      <c r="H15" s="217"/>
      <c r="I15" s="93"/>
      <c r="J15" s="217"/>
      <c r="K15" s="93"/>
      <c r="L15" s="217"/>
      <c r="M15" s="219"/>
    </row>
    <row r="16" spans="1:15" s="223" customFormat="1" ht="64.8">
      <c r="A16" s="221" t="s">
        <v>2</v>
      </c>
      <c r="B16" s="222"/>
      <c r="C16" s="367" t="s">
        <v>80</v>
      </c>
      <c r="D16" s="368" t="s">
        <v>13</v>
      </c>
      <c r="E16" s="368"/>
      <c r="F16" s="369">
        <v>93</v>
      </c>
      <c r="G16" s="23"/>
      <c r="H16" s="7"/>
      <c r="I16" s="5"/>
      <c r="J16" s="7"/>
      <c r="K16" s="5"/>
      <c r="L16" s="7"/>
      <c r="M16" s="43"/>
    </row>
    <row r="17" spans="1:25" s="223" customFormat="1" ht="39.75" customHeight="1">
      <c r="A17" s="221" t="s">
        <v>3</v>
      </c>
      <c r="B17" s="222"/>
      <c r="C17" s="367" t="s">
        <v>79</v>
      </c>
      <c r="D17" s="368" t="s">
        <v>8</v>
      </c>
      <c r="E17" s="368"/>
      <c r="F17" s="369">
        <v>60</v>
      </c>
      <c r="G17" s="23"/>
      <c r="H17" s="7"/>
      <c r="I17" s="5"/>
      <c r="J17" s="7"/>
      <c r="K17" s="5"/>
      <c r="L17" s="7"/>
      <c r="M17" s="43"/>
    </row>
    <row r="18" spans="1:25" s="223" customFormat="1" ht="64.8">
      <c r="A18" s="221" t="s">
        <v>42</v>
      </c>
      <c r="B18" s="222"/>
      <c r="C18" s="367" t="s">
        <v>81</v>
      </c>
      <c r="D18" s="368" t="s">
        <v>13</v>
      </c>
      <c r="E18" s="368"/>
      <c r="F18" s="369">
        <v>48.5</v>
      </c>
      <c r="G18" s="23"/>
      <c r="H18" s="7"/>
      <c r="I18" s="5"/>
      <c r="J18" s="7"/>
      <c r="K18" s="5"/>
      <c r="L18" s="7"/>
      <c r="M18" s="43"/>
    </row>
    <row r="19" spans="1:25" s="8" customFormat="1" ht="77.25" customHeight="1">
      <c r="A19" s="220">
        <v>9</v>
      </c>
      <c r="B19" s="224"/>
      <c r="C19" s="436" t="s">
        <v>82</v>
      </c>
      <c r="D19" s="438" t="s">
        <v>15</v>
      </c>
      <c r="E19" s="438"/>
      <c r="F19" s="439">
        <v>320</v>
      </c>
      <c r="G19" s="93"/>
      <c r="H19" s="217"/>
      <c r="I19" s="93"/>
      <c r="J19" s="217"/>
      <c r="K19" s="93"/>
      <c r="L19" s="217"/>
      <c r="M19" s="219"/>
    </row>
    <row r="20" spans="1:25" s="8" customFormat="1" ht="42" customHeight="1">
      <c r="A20" s="192" t="s">
        <v>29</v>
      </c>
      <c r="B20" s="193"/>
      <c r="C20" s="376" t="s">
        <v>83</v>
      </c>
      <c r="D20" s="377" t="s">
        <v>52</v>
      </c>
      <c r="E20" s="377"/>
      <c r="F20" s="378">
        <v>3</v>
      </c>
      <c r="G20" s="171"/>
      <c r="H20" s="172"/>
      <c r="I20" s="171"/>
      <c r="J20" s="172"/>
      <c r="K20" s="171"/>
      <c r="L20" s="172"/>
      <c r="M20" s="194"/>
    </row>
    <row r="21" spans="1:25" s="333" customFormat="1" ht="32.4">
      <c r="A21" s="44">
        <v>11</v>
      </c>
      <c r="B21" s="196"/>
      <c r="C21" s="379" t="s">
        <v>169</v>
      </c>
      <c r="D21" s="365" t="s">
        <v>12</v>
      </c>
      <c r="E21" s="365"/>
      <c r="F21" s="380">
        <v>3.1200000000000002E-2</v>
      </c>
      <c r="G21" s="32"/>
      <c r="H21" s="33"/>
      <c r="I21" s="32"/>
      <c r="J21" s="33"/>
      <c r="K21" s="32"/>
      <c r="L21" s="33"/>
      <c r="M21" s="330"/>
      <c r="N21" s="331"/>
      <c r="O21" s="332"/>
    </row>
    <row r="22" spans="1:25" s="8" customFormat="1" ht="64.8">
      <c r="A22" s="9">
        <v>12</v>
      </c>
      <c r="B22" s="161"/>
      <c r="C22" s="361" t="s">
        <v>84</v>
      </c>
      <c r="D22" s="362" t="s">
        <v>9</v>
      </c>
      <c r="E22" s="362"/>
      <c r="F22" s="363">
        <v>250</v>
      </c>
      <c r="G22" s="10"/>
      <c r="H22" s="11"/>
      <c r="I22" s="10"/>
      <c r="J22" s="11"/>
      <c r="K22" s="10"/>
      <c r="L22" s="11"/>
      <c r="M22" s="12"/>
    </row>
    <row r="23" spans="1:25" s="35" customFormat="1" ht="64.8">
      <c r="A23" s="40" t="s">
        <v>6</v>
      </c>
      <c r="B23" s="196"/>
      <c r="C23" s="434" t="s">
        <v>85</v>
      </c>
      <c r="D23" s="365" t="s">
        <v>13</v>
      </c>
      <c r="E23" s="365"/>
      <c r="F23" s="392">
        <v>500</v>
      </c>
      <c r="G23" s="32"/>
      <c r="H23" s="33"/>
      <c r="I23" s="32"/>
      <c r="J23" s="33"/>
      <c r="K23" s="32"/>
      <c r="L23" s="33"/>
      <c r="M23" s="34"/>
    </row>
    <row r="24" spans="1:25" s="35" customFormat="1" ht="55.5" customHeight="1" thickBot="1">
      <c r="A24" s="40" t="s">
        <v>32</v>
      </c>
      <c r="B24" s="225"/>
      <c r="C24" s="434" t="s">
        <v>86</v>
      </c>
      <c r="D24" s="365" t="s">
        <v>12</v>
      </c>
      <c r="E24" s="365"/>
      <c r="F24" s="440">
        <v>900</v>
      </c>
      <c r="G24" s="33"/>
      <c r="H24" s="33"/>
      <c r="I24" s="32"/>
      <c r="J24" s="33"/>
      <c r="K24" s="32"/>
      <c r="L24" s="33"/>
      <c r="M24" s="34"/>
    </row>
    <row r="25" spans="1:25" ht="48.75" customHeight="1">
      <c r="A25" s="189"/>
      <c r="B25" s="340"/>
      <c r="C25" s="195" t="s">
        <v>54</v>
      </c>
      <c r="D25" s="340"/>
      <c r="E25" s="340"/>
      <c r="F25" s="340"/>
      <c r="G25" s="339"/>
      <c r="H25" s="191"/>
      <c r="I25" s="339"/>
      <c r="J25" s="191"/>
      <c r="K25" s="339"/>
      <c r="L25" s="191"/>
      <c r="M25" s="50"/>
    </row>
    <row r="26" spans="1:25" s="35" customFormat="1" ht="47.25" customHeight="1">
      <c r="A26" s="159" t="s">
        <v>33</v>
      </c>
      <c r="B26" s="197"/>
      <c r="C26" s="364" t="s">
        <v>49</v>
      </c>
      <c r="D26" s="365" t="s">
        <v>12</v>
      </c>
      <c r="E26" s="365"/>
      <c r="F26" s="370">
        <v>0.02</v>
      </c>
      <c r="G26" s="32"/>
      <c r="H26" s="33"/>
      <c r="I26" s="32"/>
      <c r="J26" s="33"/>
      <c r="K26" s="32"/>
      <c r="L26" s="33"/>
      <c r="M26" s="34"/>
      <c r="N26" s="46"/>
      <c r="O26" s="46"/>
    </row>
    <row r="27" spans="1:25" s="35" customFormat="1" ht="47.25" customHeight="1">
      <c r="A27" s="159" t="s">
        <v>31</v>
      </c>
      <c r="B27" s="197"/>
      <c r="C27" s="364" t="s">
        <v>55</v>
      </c>
      <c r="D27" s="365" t="s">
        <v>12</v>
      </c>
      <c r="E27" s="365"/>
      <c r="F27" s="381">
        <v>7.0000000000000007E-2</v>
      </c>
      <c r="G27" s="32"/>
      <c r="H27" s="33"/>
      <c r="I27" s="32"/>
      <c r="J27" s="33"/>
      <c r="K27" s="32"/>
      <c r="L27" s="33"/>
      <c r="M27" s="34"/>
      <c r="N27" s="46"/>
      <c r="O27" s="46"/>
    </row>
    <row r="28" spans="1:25" s="35" customFormat="1" ht="47.25" customHeight="1">
      <c r="A28" s="159" t="s">
        <v>76</v>
      </c>
      <c r="B28" s="197"/>
      <c r="C28" s="364" t="s">
        <v>56</v>
      </c>
      <c r="D28" s="365" t="s">
        <v>12</v>
      </c>
      <c r="E28" s="365"/>
      <c r="F28" s="381">
        <v>9.5000000000000001E-2</v>
      </c>
      <c r="G28" s="32"/>
      <c r="H28" s="33"/>
      <c r="I28" s="32"/>
      <c r="J28" s="33"/>
      <c r="K28" s="32"/>
      <c r="L28" s="33"/>
      <c r="M28" s="34"/>
      <c r="N28" s="46"/>
      <c r="O28" s="46"/>
    </row>
    <row r="29" spans="1:25" s="35" customFormat="1" ht="55.5" customHeight="1">
      <c r="A29" s="159" t="s">
        <v>170</v>
      </c>
      <c r="B29" s="197"/>
      <c r="C29" s="364" t="s">
        <v>57</v>
      </c>
      <c r="D29" s="365" t="s">
        <v>12</v>
      </c>
      <c r="E29" s="365"/>
      <c r="F29" s="381">
        <v>1.56</v>
      </c>
      <c r="G29" s="32"/>
      <c r="H29" s="33"/>
      <c r="I29" s="32"/>
      <c r="J29" s="33"/>
      <c r="K29" s="32"/>
      <c r="L29" s="33"/>
      <c r="M29" s="34"/>
      <c r="N29" s="46"/>
      <c r="O29" s="46"/>
    </row>
    <row r="30" spans="1:25" s="35" customFormat="1" ht="80.25" customHeight="1">
      <c r="A30" s="159" t="s">
        <v>174</v>
      </c>
      <c r="B30" s="197"/>
      <c r="C30" s="364" t="s">
        <v>58</v>
      </c>
      <c r="D30" s="365" t="s">
        <v>15</v>
      </c>
      <c r="E30" s="365"/>
      <c r="F30" s="366">
        <v>40</v>
      </c>
      <c r="G30" s="32"/>
      <c r="H30" s="33"/>
      <c r="I30" s="32"/>
      <c r="J30" s="33"/>
      <c r="K30" s="32"/>
      <c r="L30" s="33"/>
      <c r="M30" s="34"/>
      <c r="N30" s="46"/>
      <c r="O30" s="46"/>
    </row>
    <row r="31" spans="1:25" s="155" customFormat="1" ht="54" customHeight="1" thickBot="1">
      <c r="A31" s="23">
        <v>20</v>
      </c>
      <c r="B31" s="23"/>
      <c r="C31" s="382" t="s">
        <v>35</v>
      </c>
      <c r="D31" s="383" t="s">
        <v>15</v>
      </c>
      <c r="E31" s="383"/>
      <c r="F31" s="384">
        <v>30</v>
      </c>
      <c r="G31" s="204"/>
      <c r="H31" s="1"/>
      <c r="I31" s="205"/>
      <c r="J31" s="7"/>
      <c r="K31" s="205"/>
      <c r="L31" s="7"/>
      <c r="M31" s="7"/>
      <c r="N31" s="156"/>
      <c r="O31" s="153"/>
      <c r="P31" s="154"/>
      <c r="Q31" s="154"/>
      <c r="R31" s="154"/>
      <c r="S31" s="154"/>
      <c r="T31" s="154"/>
      <c r="U31" s="154"/>
      <c r="V31" s="154"/>
      <c r="W31" s="154"/>
      <c r="X31" s="154"/>
      <c r="Y31" s="154"/>
    </row>
    <row r="32" spans="1:25" ht="39" customHeight="1" thickBot="1">
      <c r="A32" s="61"/>
      <c r="B32" s="62"/>
      <c r="C32" s="63" t="s">
        <v>34</v>
      </c>
      <c r="D32" s="64"/>
      <c r="E32" s="65"/>
      <c r="F32" s="65"/>
      <c r="G32" s="64"/>
      <c r="H32" s="66">
        <f>SUM(H11:H31)</f>
        <v>0</v>
      </c>
      <c r="I32" s="67"/>
      <c r="J32" s="66">
        <f>SUM(J11:J31)</f>
        <v>0</v>
      </c>
      <c r="K32" s="67"/>
      <c r="L32" s="66">
        <f>SUM(L11:L31)</f>
        <v>0</v>
      </c>
      <c r="M32" s="68">
        <f>SUM(M11:M31)</f>
        <v>0</v>
      </c>
    </row>
    <row r="33" spans="1:15" ht="40.5" customHeight="1" thickBot="1">
      <c r="A33" s="69"/>
      <c r="B33" s="70"/>
      <c r="C33" s="71"/>
      <c r="D33" s="72"/>
      <c r="E33" s="72"/>
      <c r="F33" s="74"/>
      <c r="G33" s="73"/>
      <c r="H33" s="75">
        <f>H32*E33</f>
        <v>0</v>
      </c>
      <c r="I33" s="76"/>
      <c r="J33" s="76"/>
      <c r="K33" s="76"/>
      <c r="L33" s="66"/>
      <c r="M33" s="77">
        <f>H33</f>
        <v>0</v>
      </c>
    </row>
    <row r="34" spans="1:15" ht="23.25" customHeight="1" thickBot="1">
      <c r="A34" s="69"/>
      <c r="B34" s="55"/>
      <c r="C34" s="78"/>
      <c r="D34" s="73"/>
      <c r="E34" s="73"/>
      <c r="F34" s="74"/>
      <c r="G34" s="73"/>
      <c r="H34" s="76"/>
      <c r="I34" s="76"/>
      <c r="J34" s="76"/>
      <c r="K34" s="76"/>
      <c r="L34" s="76"/>
      <c r="M34" s="68">
        <f>SUM(M32:M33)</f>
        <v>0</v>
      </c>
    </row>
    <row r="35" spans="1:15" ht="33" customHeight="1" thickBot="1">
      <c r="A35" s="79"/>
      <c r="B35" s="80"/>
      <c r="C35" s="81"/>
      <c r="D35" s="72"/>
      <c r="E35" s="72"/>
      <c r="F35" s="83"/>
      <c r="G35" s="82"/>
      <c r="H35" s="84"/>
      <c r="I35" s="84"/>
      <c r="J35" s="84"/>
      <c r="K35" s="84"/>
      <c r="L35" s="84"/>
      <c r="M35" s="85">
        <f>M34*E35</f>
        <v>0</v>
      </c>
    </row>
    <row r="36" spans="1:15" ht="23.25" customHeight="1" thickBot="1">
      <c r="A36" s="86"/>
      <c r="B36" s="55"/>
      <c r="C36" s="78"/>
      <c r="D36" s="73"/>
      <c r="E36" s="73"/>
      <c r="F36" s="74"/>
      <c r="G36" s="73"/>
      <c r="H36" s="87"/>
      <c r="I36" s="87"/>
      <c r="J36" s="87"/>
      <c r="K36" s="87"/>
      <c r="L36" s="87"/>
      <c r="M36" s="88">
        <f>SUM(M34:M35)</f>
        <v>0</v>
      </c>
    </row>
    <row r="37" spans="1:15" ht="33" customHeight="1" thickBot="1">
      <c r="A37" s="79"/>
      <c r="B37" s="80"/>
      <c r="C37" s="81"/>
      <c r="D37" s="72"/>
      <c r="E37" s="72"/>
      <c r="F37" s="83"/>
      <c r="G37" s="82"/>
      <c r="H37" s="84"/>
      <c r="I37" s="84"/>
      <c r="J37" s="84"/>
      <c r="K37" s="84"/>
      <c r="L37" s="84"/>
      <c r="M37" s="85">
        <f>M36*E37</f>
        <v>0</v>
      </c>
    </row>
    <row r="38" spans="1:15" ht="34.5" customHeight="1" thickBot="1">
      <c r="A38" s="86"/>
      <c r="B38" s="55"/>
      <c r="C38" s="78"/>
      <c r="D38" s="73"/>
      <c r="E38" s="73"/>
      <c r="F38" s="74"/>
      <c r="G38" s="73"/>
      <c r="H38" s="87"/>
      <c r="I38" s="87"/>
      <c r="J38" s="87"/>
      <c r="K38" s="87"/>
      <c r="L38" s="87"/>
      <c r="M38" s="88">
        <f>M36+M37</f>
        <v>0</v>
      </c>
    </row>
    <row r="40" spans="1:15" ht="17.399999999999999">
      <c r="C40" s="139"/>
      <c r="D40" s="140"/>
      <c r="E40" s="140"/>
      <c r="F40" s="443"/>
      <c r="G40" s="443"/>
    </row>
    <row r="41" spans="1:15" s="37" customFormat="1">
      <c r="A41" s="89"/>
      <c r="B41" s="90"/>
      <c r="C41" s="45"/>
      <c r="D41" s="45"/>
      <c r="E41" s="45"/>
      <c r="F41" s="45"/>
      <c r="G41" s="45"/>
      <c r="H41" s="490"/>
      <c r="I41" s="490"/>
      <c r="J41" s="490"/>
      <c r="K41" s="29"/>
      <c r="L41" s="341"/>
      <c r="M41" s="341"/>
      <c r="N41" s="38"/>
      <c r="O41" s="38"/>
    </row>
    <row r="42" spans="1:15">
      <c r="C42" s="91"/>
      <c r="D42" s="29"/>
      <c r="E42" s="29"/>
      <c r="F42" s="444"/>
      <c r="G42" s="444"/>
    </row>
    <row r="43" spans="1:15">
      <c r="C43" s="237"/>
      <c r="D43" s="267"/>
      <c r="E43" s="267"/>
      <c r="F43" s="237"/>
      <c r="G43" s="267"/>
    </row>
  </sheetData>
  <mergeCells count="16">
    <mergeCell ref="F42:G42"/>
    <mergeCell ref="H41:J41"/>
    <mergeCell ref="A1:M1"/>
    <mergeCell ref="A2:M2"/>
    <mergeCell ref="A4:M4"/>
    <mergeCell ref="C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40:G40"/>
  </mergeCells>
  <pageMargins left="0.7" right="0.7" top="0.75" bottom="0.75" header="0.3" footer="0.3"/>
  <pageSetup scale="47" orientation="portrait" r:id="rId1"/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S27"/>
  <sheetViews>
    <sheetView topLeftCell="A13" zoomScaleNormal="100" workbookViewId="0">
      <selection sqref="A1:M1"/>
    </sheetView>
  </sheetViews>
  <sheetFormatPr defaultRowHeight="17.399999999999999"/>
  <cols>
    <col min="1" max="1" width="4.6640625" style="22" customWidth="1"/>
    <col min="2" max="2" width="12.109375" style="141" customWidth="1"/>
    <col min="3" max="3" width="37.5546875" style="22" customWidth="1"/>
    <col min="4" max="4" width="8.5546875" style="22" customWidth="1"/>
    <col min="5" max="5" width="9.44140625" style="22" customWidth="1"/>
    <col min="6" max="6" width="12.5546875" style="22" bestFit="1" customWidth="1"/>
    <col min="7" max="7" width="11.33203125" style="22" customWidth="1"/>
    <col min="8" max="8" width="15.6640625" style="22" customWidth="1"/>
    <col min="9" max="9" width="10.44140625" style="22" customWidth="1"/>
    <col min="10" max="10" width="16.5546875" style="22" customWidth="1"/>
    <col min="11" max="11" width="10.33203125" style="22" customWidth="1"/>
    <col min="12" max="12" width="11" style="22" customWidth="1"/>
    <col min="13" max="13" width="14.88671875" style="22" customWidth="1"/>
    <col min="14" max="14" width="10.6640625" style="2" bestFit="1" customWidth="1"/>
    <col min="15" max="15" width="9.5546875" style="2" bestFit="1" customWidth="1"/>
    <col min="16" max="256" width="9.109375" style="22"/>
    <col min="257" max="257" width="4.6640625" style="22" customWidth="1"/>
    <col min="258" max="258" width="12.109375" style="22" customWidth="1"/>
    <col min="259" max="259" width="37.5546875" style="22" customWidth="1"/>
    <col min="260" max="260" width="8.5546875" style="22" customWidth="1"/>
    <col min="261" max="261" width="9.44140625" style="22" customWidth="1"/>
    <col min="262" max="262" width="12.5546875" style="22" bestFit="1" customWidth="1"/>
    <col min="263" max="263" width="11.33203125" style="22" customWidth="1"/>
    <col min="264" max="264" width="12.109375" style="22" customWidth="1"/>
    <col min="265" max="265" width="10.44140625" style="22" customWidth="1"/>
    <col min="266" max="266" width="11.109375" style="22" customWidth="1"/>
    <col min="267" max="267" width="10.33203125" style="22" customWidth="1"/>
    <col min="268" max="268" width="11" style="22" customWidth="1"/>
    <col min="269" max="269" width="14.88671875" style="22" customWidth="1"/>
    <col min="270" max="512" width="9.109375" style="22"/>
    <col min="513" max="513" width="4.6640625" style="22" customWidth="1"/>
    <col min="514" max="514" width="12.109375" style="22" customWidth="1"/>
    <col min="515" max="515" width="37.5546875" style="22" customWidth="1"/>
    <col min="516" max="516" width="8.5546875" style="22" customWidth="1"/>
    <col min="517" max="517" width="9.44140625" style="22" customWidth="1"/>
    <col min="518" max="518" width="12.5546875" style="22" bestFit="1" customWidth="1"/>
    <col min="519" max="519" width="11.33203125" style="22" customWidth="1"/>
    <col min="520" max="520" width="12.109375" style="22" customWidth="1"/>
    <col min="521" max="521" width="10.44140625" style="22" customWidth="1"/>
    <col min="522" max="522" width="11.109375" style="22" customWidth="1"/>
    <col min="523" max="523" width="10.33203125" style="22" customWidth="1"/>
    <col min="524" max="524" width="11" style="22" customWidth="1"/>
    <col min="525" max="525" width="14.88671875" style="22" customWidth="1"/>
    <col min="526" max="768" width="9.109375" style="22"/>
    <col min="769" max="769" width="4.6640625" style="22" customWidth="1"/>
    <col min="770" max="770" width="12.109375" style="22" customWidth="1"/>
    <col min="771" max="771" width="37.5546875" style="22" customWidth="1"/>
    <col min="772" max="772" width="8.5546875" style="22" customWidth="1"/>
    <col min="773" max="773" width="9.44140625" style="22" customWidth="1"/>
    <col min="774" max="774" width="12.5546875" style="22" bestFit="1" customWidth="1"/>
    <col min="775" max="775" width="11.33203125" style="22" customWidth="1"/>
    <col min="776" max="776" width="12.109375" style="22" customWidth="1"/>
    <col min="777" max="777" width="10.44140625" style="22" customWidth="1"/>
    <col min="778" max="778" width="11.109375" style="22" customWidth="1"/>
    <col min="779" max="779" width="10.33203125" style="22" customWidth="1"/>
    <col min="780" max="780" width="11" style="22" customWidth="1"/>
    <col min="781" max="781" width="14.88671875" style="22" customWidth="1"/>
    <col min="782" max="1024" width="9.109375" style="22"/>
    <col min="1025" max="1025" width="4.6640625" style="22" customWidth="1"/>
    <col min="1026" max="1026" width="12.109375" style="22" customWidth="1"/>
    <col min="1027" max="1027" width="37.5546875" style="22" customWidth="1"/>
    <col min="1028" max="1028" width="8.5546875" style="22" customWidth="1"/>
    <col min="1029" max="1029" width="9.44140625" style="22" customWidth="1"/>
    <col min="1030" max="1030" width="12.5546875" style="22" bestFit="1" customWidth="1"/>
    <col min="1031" max="1031" width="11.33203125" style="22" customWidth="1"/>
    <col min="1032" max="1032" width="12.109375" style="22" customWidth="1"/>
    <col min="1033" max="1033" width="10.44140625" style="22" customWidth="1"/>
    <col min="1034" max="1034" width="11.109375" style="22" customWidth="1"/>
    <col min="1035" max="1035" width="10.33203125" style="22" customWidth="1"/>
    <col min="1036" max="1036" width="11" style="22" customWidth="1"/>
    <col min="1037" max="1037" width="14.88671875" style="22" customWidth="1"/>
    <col min="1038" max="1280" width="9.109375" style="22"/>
    <col min="1281" max="1281" width="4.6640625" style="22" customWidth="1"/>
    <col min="1282" max="1282" width="12.109375" style="22" customWidth="1"/>
    <col min="1283" max="1283" width="37.5546875" style="22" customWidth="1"/>
    <col min="1284" max="1284" width="8.5546875" style="22" customWidth="1"/>
    <col min="1285" max="1285" width="9.44140625" style="22" customWidth="1"/>
    <col min="1286" max="1286" width="12.5546875" style="22" bestFit="1" customWidth="1"/>
    <col min="1287" max="1287" width="11.33203125" style="22" customWidth="1"/>
    <col min="1288" max="1288" width="12.109375" style="22" customWidth="1"/>
    <col min="1289" max="1289" width="10.44140625" style="22" customWidth="1"/>
    <col min="1290" max="1290" width="11.109375" style="22" customWidth="1"/>
    <col min="1291" max="1291" width="10.33203125" style="22" customWidth="1"/>
    <col min="1292" max="1292" width="11" style="22" customWidth="1"/>
    <col min="1293" max="1293" width="14.88671875" style="22" customWidth="1"/>
    <col min="1294" max="1536" width="9.109375" style="22"/>
    <col min="1537" max="1537" width="4.6640625" style="22" customWidth="1"/>
    <col min="1538" max="1538" width="12.109375" style="22" customWidth="1"/>
    <col min="1539" max="1539" width="37.5546875" style="22" customWidth="1"/>
    <col min="1540" max="1540" width="8.5546875" style="22" customWidth="1"/>
    <col min="1541" max="1541" width="9.44140625" style="22" customWidth="1"/>
    <col min="1542" max="1542" width="12.5546875" style="22" bestFit="1" customWidth="1"/>
    <col min="1543" max="1543" width="11.33203125" style="22" customWidth="1"/>
    <col min="1544" max="1544" width="12.109375" style="22" customWidth="1"/>
    <col min="1545" max="1545" width="10.44140625" style="22" customWidth="1"/>
    <col min="1546" max="1546" width="11.109375" style="22" customWidth="1"/>
    <col min="1547" max="1547" width="10.33203125" style="22" customWidth="1"/>
    <col min="1548" max="1548" width="11" style="22" customWidth="1"/>
    <col min="1549" max="1549" width="14.88671875" style="22" customWidth="1"/>
    <col min="1550" max="1792" width="9.109375" style="22"/>
    <col min="1793" max="1793" width="4.6640625" style="22" customWidth="1"/>
    <col min="1794" max="1794" width="12.109375" style="22" customWidth="1"/>
    <col min="1795" max="1795" width="37.5546875" style="22" customWidth="1"/>
    <col min="1796" max="1796" width="8.5546875" style="22" customWidth="1"/>
    <col min="1797" max="1797" width="9.44140625" style="22" customWidth="1"/>
    <col min="1798" max="1798" width="12.5546875" style="22" bestFit="1" customWidth="1"/>
    <col min="1799" max="1799" width="11.33203125" style="22" customWidth="1"/>
    <col min="1800" max="1800" width="12.109375" style="22" customWidth="1"/>
    <col min="1801" max="1801" width="10.44140625" style="22" customWidth="1"/>
    <col min="1802" max="1802" width="11.109375" style="22" customWidth="1"/>
    <col min="1803" max="1803" width="10.33203125" style="22" customWidth="1"/>
    <col min="1804" max="1804" width="11" style="22" customWidth="1"/>
    <col min="1805" max="1805" width="14.88671875" style="22" customWidth="1"/>
    <col min="1806" max="2048" width="9.109375" style="22"/>
    <col min="2049" max="2049" width="4.6640625" style="22" customWidth="1"/>
    <col min="2050" max="2050" width="12.109375" style="22" customWidth="1"/>
    <col min="2051" max="2051" width="37.5546875" style="22" customWidth="1"/>
    <col min="2052" max="2052" width="8.5546875" style="22" customWidth="1"/>
    <col min="2053" max="2053" width="9.44140625" style="22" customWidth="1"/>
    <col min="2054" max="2054" width="12.5546875" style="22" bestFit="1" customWidth="1"/>
    <col min="2055" max="2055" width="11.33203125" style="22" customWidth="1"/>
    <col min="2056" max="2056" width="12.109375" style="22" customWidth="1"/>
    <col min="2057" max="2057" width="10.44140625" style="22" customWidth="1"/>
    <col min="2058" max="2058" width="11.109375" style="22" customWidth="1"/>
    <col min="2059" max="2059" width="10.33203125" style="22" customWidth="1"/>
    <col min="2060" max="2060" width="11" style="22" customWidth="1"/>
    <col min="2061" max="2061" width="14.88671875" style="22" customWidth="1"/>
    <col min="2062" max="2304" width="9.109375" style="22"/>
    <col min="2305" max="2305" width="4.6640625" style="22" customWidth="1"/>
    <col min="2306" max="2306" width="12.109375" style="22" customWidth="1"/>
    <col min="2307" max="2307" width="37.5546875" style="22" customWidth="1"/>
    <col min="2308" max="2308" width="8.5546875" style="22" customWidth="1"/>
    <col min="2309" max="2309" width="9.44140625" style="22" customWidth="1"/>
    <col min="2310" max="2310" width="12.5546875" style="22" bestFit="1" customWidth="1"/>
    <col min="2311" max="2311" width="11.33203125" style="22" customWidth="1"/>
    <col min="2312" max="2312" width="12.109375" style="22" customWidth="1"/>
    <col min="2313" max="2313" width="10.44140625" style="22" customWidth="1"/>
    <col min="2314" max="2314" width="11.109375" style="22" customWidth="1"/>
    <col min="2315" max="2315" width="10.33203125" style="22" customWidth="1"/>
    <col min="2316" max="2316" width="11" style="22" customWidth="1"/>
    <col min="2317" max="2317" width="14.88671875" style="22" customWidth="1"/>
    <col min="2318" max="2560" width="9.109375" style="22"/>
    <col min="2561" max="2561" width="4.6640625" style="22" customWidth="1"/>
    <col min="2562" max="2562" width="12.109375" style="22" customWidth="1"/>
    <col min="2563" max="2563" width="37.5546875" style="22" customWidth="1"/>
    <col min="2564" max="2564" width="8.5546875" style="22" customWidth="1"/>
    <col min="2565" max="2565" width="9.44140625" style="22" customWidth="1"/>
    <col min="2566" max="2566" width="12.5546875" style="22" bestFit="1" customWidth="1"/>
    <col min="2567" max="2567" width="11.33203125" style="22" customWidth="1"/>
    <col min="2568" max="2568" width="12.109375" style="22" customWidth="1"/>
    <col min="2569" max="2569" width="10.44140625" style="22" customWidth="1"/>
    <col min="2570" max="2570" width="11.109375" style="22" customWidth="1"/>
    <col min="2571" max="2571" width="10.33203125" style="22" customWidth="1"/>
    <col min="2572" max="2572" width="11" style="22" customWidth="1"/>
    <col min="2573" max="2573" width="14.88671875" style="22" customWidth="1"/>
    <col min="2574" max="2816" width="9.109375" style="22"/>
    <col min="2817" max="2817" width="4.6640625" style="22" customWidth="1"/>
    <col min="2818" max="2818" width="12.109375" style="22" customWidth="1"/>
    <col min="2819" max="2819" width="37.5546875" style="22" customWidth="1"/>
    <col min="2820" max="2820" width="8.5546875" style="22" customWidth="1"/>
    <col min="2821" max="2821" width="9.44140625" style="22" customWidth="1"/>
    <col min="2822" max="2822" width="12.5546875" style="22" bestFit="1" customWidth="1"/>
    <col min="2823" max="2823" width="11.33203125" style="22" customWidth="1"/>
    <col min="2824" max="2824" width="12.109375" style="22" customWidth="1"/>
    <col min="2825" max="2825" width="10.44140625" style="22" customWidth="1"/>
    <col min="2826" max="2826" width="11.109375" style="22" customWidth="1"/>
    <col min="2827" max="2827" width="10.33203125" style="22" customWidth="1"/>
    <col min="2828" max="2828" width="11" style="22" customWidth="1"/>
    <col min="2829" max="2829" width="14.88671875" style="22" customWidth="1"/>
    <col min="2830" max="3072" width="9.109375" style="22"/>
    <col min="3073" max="3073" width="4.6640625" style="22" customWidth="1"/>
    <col min="3074" max="3074" width="12.109375" style="22" customWidth="1"/>
    <col min="3075" max="3075" width="37.5546875" style="22" customWidth="1"/>
    <col min="3076" max="3076" width="8.5546875" style="22" customWidth="1"/>
    <col min="3077" max="3077" width="9.44140625" style="22" customWidth="1"/>
    <col min="3078" max="3078" width="12.5546875" style="22" bestFit="1" customWidth="1"/>
    <col min="3079" max="3079" width="11.33203125" style="22" customWidth="1"/>
    <col min="3080" max="3080" width="12.109375" style="22" customWidth="1"/>
    <col min="3081" max="3081" width="10.44140625" style="22" customWidth="1"/>
    <col min="3082" max="3082" width="11.109375" style="22" customWidth="1"/>
    <col min="3083" max="3083" width="10.33203125" style="22" customWidth="1"/>
    <col min="3084" max="3084" width="11" style="22" customWidth="1"/>
    <col min="3085" max="3085" width="14.88671875" style="22" customWidth="1"/>
    <col min="3086" max="3328" width="9.109375" style="22"/>
    <col min="3329" max="3329" width="4.6640625" style="22" customWidth="1"/>
    <col min="3330" max="3330" width="12.109375" style="22" customWidth="1"/>
    <col min="3331" max="3331" width="37.5546875" style="22" customWidth="1"/>
    <col min="3332" max="3332" width="8.5546875" style="22" customWidth="1"/>
    <col min="3333" max="3333" width="9.44140625" style="22" customWidth="1"/>
    <col min="3334" max="3334" width="12.5546875" style="22" bestFit="1" customWidth="1"/>
    <col min="3335" max="3335" width="11.33203125" style="22" customWidth="1"/>
    <col min="3336" max="3336" width="12.109375" style="22" customWidth="1"/>
    <col min="3337" max="3337" width="10.44140625" style="22" customWidth="1"/>
    <col min="3338" max="3338" width="11.109375" style="22" customWidth="1"/>
    <col min="3339" max="3339" width="10.33203125" style="22" customWidth="1"/>
    <col min="3340" max="3340" width="11" style="22" customWidth="1"/>
    <col min="3341" max="3341" width="14.88671875" style="22" customWidth="1"/>
    <col min="3342" max="3584" width="9.109375" style="22"/>
    <col min="3585" max="3585" width="4.6640625" style="22" customWidth="1"/>
    <col min="3586" max="3586" width="12.109375" style="22" customWidth="1"/>
    <col min="3587" max="3587" width="37.5546875" style="22" customWidth="1"/>
    <col min="3588" max="3588" width="8.5546875" style="22" customWidth="1"/>
    <col min="3589" max="3589" width="9.44140625" style="22" customWidth="1"/>
    <col min="3590" max="3590" width="12.5546875" style="22" bestFit="1" customWidth="1"/>
    <col min="3591" max="3591" width="11.33203125" style="22" customWidth="1"/>
    <col min="3592" max="3592" width="12.109375" style="22" customWidth="1"/>
    <col min="3593" max="3593" width="10.44140625" style="22" customWidth="1"/>
    <col min="3594" max="3594" width="11.109375" style="22" customWidth="1"/>
    <col min="3595" max="3595" width="10.33203125" style="22" customWidth="1"/>
    <col min="3596" max="3596" width="11" style="22" customWidth="1"/>
    <col min="3597" max="3597" width="14.88671875" style="22" customWidth="1"/>
    <col min="3598" max="3840" width="9.109375" style="22"/>
    <col min="3841" max="3841" width="4.6640625" style="22" customWidth="1"/>
    <col min="3842" max="3842" width="12.109375" style="22" customWidth="1"/>
    <col min="3843" max="3843" width="37.5546875" style="22" customWidth="1"/>
    <col min="3844" max="3844" width="8.5546875" style="22" customWidth="1"/>
    <col min="3845" max="3845" width="9.44140625" style="22" customWidth="1"/>
    <col min="3846" max="3846" width="12.5546875" style="22" bestFit="1" customWidth="1"/>
    <col min="3847" max="3847" width="11.33203125" style="22" customWidth="1"/>
    <col min="3848" max="3848" width="12.109375" style="22" customWidth="1"/>
    <col min="3849" max="3849" width="10.44140625" style="22" customWidth="1"/>
    <col min="3850" max="3850" width="11.109375" style="22" customWidth="1"/>
    <col min="3851" max="3851" width="10.33203125" style="22" customWidth="1"/>
    <col min="3852" max="3852" width="11" style="22" customWidth="1"/>
    <col min="3853" max="3853" width="14.88671875" style="22" customWidth="1"/>
    <col min="3854" max="4096" width="9.109375" style="22"/>
    <col min="4097" max="4097" width="4.6640625" style="22" customWidth="1"/>
    <col min="4098" max="4098" width="12.109375" style="22" customWidth="1"/>
    <col min="4099" max="4099" width="37.5546875" style="22" customWidth="1"/>
    <col min="4100" max="4100" width="8.5546875" style="22" customWidth="1"/>
    <col min="4101" max="4101" width="9.44140625" style="22" customWidth="1"/>
    <col min="4102" max="4102" width="12.5546875" style="22" bestFit="1" customWidth="1"/>
    <col min="4103" max="4103" width="11.33203125" style="22" customWidth="1"/>
    <col min="4104" max="4104" width="12.109375" style="22" customWidth="1"/>
    <col min="4105" max="4105" width="10.44140625" style="22" customWidth="1"/>
    <col min="4106" max="4106" width="11.109375" style="22" customWidth="1"/>
    <col min="4107" max="4107" width="10.33203125" style="22" customWidth="1"/>
    <col min="4108" max="4108" width="11" style="22" customWidth="1"/>
    <col min="4109" max="4109" width="14.88671875" style="22" customWidth="1"/>
    <col min="4110" max="4352" width="9.109375" style="22"/>
    <col min="4353" max="4353" width="4.6640625" style="22" customWidth="1"/>
    <col min="4354" max="4354" width="12.109375" style="22" customWidth="1"/>
    <col min="4355" max="4355" width="37.5546875" style="22" customWidth="1"/>
    <col min="4356" max="4356" width="8.5546875" style="22" customWidth="1"/>
    <col min="4357" max="4357" width="9.44140625" style="22" customWidth="1"/>
    <col min="4358" max="4358" width="12.5546875" style="22" bestFit="1" customWidth="1"/>
    <col min="4359" max="4359" width="11.33203125" style="22" customWidth="1"/>
    <col min="4360" max="4360" width="12.109375" style="22" customWidth="1"/>
    <col min="4361" max="4361" width="10.44140625" style="22" customWidth="1"/>
    <col min="4362" max="4362" width="11.109375" style="22" customWidth="1"/>
    <col min="4363" max="4363" width="10.33203125" style="22" customWidth="1"/>
    <col min="4364" max="4364" width="11" style="22" customWidth="1"/>
    <col min="4365" max="4365" width="14.88671875" style="22" customWidth="1"/>
    <col min="4366" max="4608" width="9.109375" style="22"/>
    <col min="4609" max="4609" width="4.6640625" style="22" customWidth="1"/>
    <col min="4610" max="4610" width="12.109375" style="22" customWidth="1"/>
    <col min="4611" max="4611" width="37.5546875" style="22" customWidth="1"/>
    <col min="4612" max="4612" width="8.5546875" style="22" customWidth="1"/>
    <col min="4613" max="4613" width="9.44140625" style="22" customWidth="1"/>
    <col min="4614" max="4614" width="12.5546875" style="22" bestFit="1" customWidth="1"/>
    <col min="4615" max="4615" width="11.33203125" style="22" customWidth="1"/>
    <col min="4616" max="4616" width="12.109375" style="22" customWidth="1"/>
    <col min="4617" max="4617" width="10.44140625" style="22" customWidth="1"/>
    <col min="4618" max="4618" width="11.109375" style="22" customWidth="1"/>
    <col min="4619" max="4619" width="10.33203125" style="22" customWidth="1"/>
    <col min="4620" max="4620" width="11" style="22" customWidth="1"/>
    <col min="4621" max="4621" width="14.88671875" style="22" customWidth="1"/>
    <col min="4622" max="4864" width="9.109375" style="22"/>
    <col min="4865" max="4865" width="4.6640625" style="22" customWidth="1"/>
    <col min="4866" max="4866" width="12.109375" style="22" customWidth="1"/>
    <col min="4867" max="4867" width="37.5546875" style="22" customWidth="1"/>
    <col min="4868" max="4868" width="8.5546875" style="22" customWidth="1"/>
    <col min="4869" max="4869" width="9.44140625" style="22" customWidth="1"/>
    <col min="4870" max="4870" width="12.5546875" style="22" bestFit="1" customWidth="1"/>
    <col min="4871" max="4871" width="11.33203125" style="22" customWidth="1"/>
    <col min="4872" max="4872" width="12.109375" style="22" customWidth="1"/>
    <col min="4873" max="4873" width="10.44140625" style="22" customWidth="1"/>
    <col min="4874" max="4874" width="11.109375" style="22" customWidth="1"/>
    <col min="4875" max="4875" width="10.33203125" style="22" customWidth="1"/>
    <col min="4876" max="4876" width="11" style="22" customWidth="1"/>
    <col min="4877" max="4877" width="14.88671875" style="22" customWidth="1"/>
    <col min="4878" max="5120" width="9.109375" style="22"/>
    <col min="5121" max="5121" width="4.6640625" style="22" customWidth="1"/>
    <col min="5122" max="5122" width="12.109375" style="22" customWidth="1"/>
    <col min="5123" max="5123" width="37.5546875" style="22" customWidth="1"/>
    <col min="5124" max="5124" width="8.5546875" style="22" customWidth="1"/>
    <col min="5125" max="5125" width="9.44140625" style="22" customWidth="1"/>
    <col min="5126" max="5126" width="12.5546875" style="22" bestFit="1" customWidth="1"/>
    <col min="5127" max="5127" width="11.33203125" style="22" customWidth="1"/>
    <col min="5128" max="5128" width="12.109375" style="22" customWidth="1"/>
    <col min="5129" max="5129" width="10.44140625" style="22" customWidth="1"/>
    <col min="5130" max="5130" width="11.109375" style="22" customWidth="1"/>
    <col min="5131" max="5131" width="10.33203125" style="22" customWidth="1"/>
    <col min="5132" max="5132" width="11" style="22" customWidth="1"/>
    <col min="5133" max="5133" width="14.88671875" style="22" customWidth="1"/>
    <col min="5134" max="5376" width="9.109375" style="22"/>
    <col min="5377" max="5377" width="4.6640625" style="22" customWidth="1"/>
    <col min="5378" max="5378" width="12.109375" style="22" customWidth="1"/>
    <col min="5379" max="5379" width="37.5546875" style="22" customWidth="1"/>
    <col min="5380" max="5380" width="8.5546875" style="22" customWidth="1"/>
    <col min="5381" max="5381" width="9.44140625" style="22" customWidth="1"/>
    <col min="5382" max="5382" width="12.5546875" style="22" bestFit="1" customWidth="1"/>
    <col min="5383" max="5383" width="11.33203125" style="22" customWidth="1"/>
    <col min="5384" max="5384" width="12.109375" style="22" customWidth="1"/>
    <col min="5385" max="5385" width="10.44140625" style="22" customWidth="1"/>
    <col min="5386" max="5386" width="11.109375" style="22" customWidth="1"/>
    <col min="5387" max="5387" width="10.33203125" style="22" customWidth="1"/>
    <col min="5388" max="5388" width="11" style="22" customWidth="1"/>
    <col min="5389" max="5389" width="14.88671875" style="22" customWidth="1"/>
    <col min="5390" max="5632" width="9.109375" style="22"/>
    <col min="5633" max="5633" width="4.6640625" style="22" customWidth="1"/>
    <col min="5634" max="5634" width="12.109375" style="22" customWidth="1"/>
    <col min="5635" max="5635" width="37.5546875" style="22" customWidth="1"/>
    <col min="5636" max="5636" width="8.5546875" style="22" customWidth="1"/>
    <col min="5637" max="5637" width="9.44140625" style="22" customWidth="1"/>
    <col min="5638" max="5638" width="12.5546875" style="22" bestFit="1" customWidth="1"/>
    <col min="5639" max="5639" width="11.33203125" style="22" customWidth="1"/>
    <col min="5640" max="5640" width="12.109375" style="22" customWidth="1"/>
    <col min="5641" max="5641" width="10.44140625" style="22" customWidth="1"/>
    <col min="5642" max="5642" width="11.109375" style="22" customWidth="1"/>
    <col min="5643" max="5643" width="10.33203125" style="22" customWidth="1"/>
    <col min="5644" max="5644" width="11" style="22" customWidth="1"/>
    <col min="5645" max="5645" width="14.88671875" style="22" customWidth="1"/>
    <col min="5646" max="5888" width="9.109375" style="22"/>
    <col min="5889" max="5889" width="4.6640625" style="22" customWidth="1"/>
    <col min="5890" max="5890" width="12.109375" style="22" customWidth="1"/>
    <col min="5891" max="5891" width="37.5546875" style="22" customWidth="1"/>
    <col min="5892" max="5892" width="8.5546875" style="22" customWidth="1"/>
    <col min="5893" max="5893" width="9.44140625" style="22" customWidth="1"/>
    <col min="5894" max="5894" width="12.5546875" style="22" bestFit="1" customWidth="1"/>
    <col min="5895" max="5895" width="11.33203125" style="22" customWidth="1"/>
    <col min="5896" max="5896" width="12.109375" style="22" customWidth="1"/>
    <col min="5897" max="5897" width="10.44140625" style="22" customWidth="1"/>
    <col min="5898" max="5898" width="11.109375" style="22" customWidth="1"/>
    <col min="5899" max="5899" width="10.33203125" style="22" customWidth="1"/>
    <col min="5900" max="5900" width="11" style="22" customWidth="1"/>
    <col min="5901" max="5901" width="14.88671875" style="22" customWidth="1"/>
    <col min="5902" max="6144" width="9.109375" style="22"/>
    <col min="6145" max="6145" width="4.6640625" style="22" customWidth="1"/>
    <col min="6146" max="6146" width="12.109375" style="22" customWidth="1"/>
    <col min="6147" max="6147" width="37.5546875" style="22" customWidth="1"/>
    <col min="6148" max="6148" width="8.5546875" style="22" customWidth="1"/>
    <col min="6149" max="6149" width="9.44140625" style="22" customWidth="1"/>
    <col min="6150" max="6150" width="12.5546875" style="22" bestFit="1" customWidth="1"/>
    <col min="6151" max="6151" width="11.33203125" style="22" customWidth="1"/>
    <col min="6152" max="6152" width="12.109375" style="22" customWidth="1"/>
    <col min="6153" max="6153" width="10.44140625" style="22" customWidth="1"/>
    <col min="6154" max="6154" width="11.109375" style="22" customWidth="1"/>
    <col min="6155" max="6155" width="10.33203125" style="22" customWidth="1"/>
    <col min="6156" max="6156" width="11" style="22" customWidth="1"/>
    <col min="6157" max="6157" width="14.88671875" style="22" customWidth="1"/>
    <col min="6158" max="6400" width="9.109375" style="22"/>
    <col min="6401" max="6401" width="4.6640625" style="22" customWidth="1"/>
    <col min="6402" max="6402" width="12.109375" style="22" customWidth="1"/>
    <col min="6403" max="6403" width="37.5546875" style="22" customWidth="1"/>
    <col min="6404" max="6404" width="8.5546875" style="22" customWidth="1"/>
    <col min="6405" max="6405" width="9.44140625" style="22" customWidth="1"/>
    <col min="6406" max="6406" width="12.5546875" style="22" bestFit="1" customWidth="1"/>
    <col min="6407" max="6407" width="11.33203125" style="22" customWidth="1"/>
    <col min="6408" max="6408" width="12.109375" style="22" customWidth="1"/>
    <col min="6409" max="6409" width="10.44140625" style="22" customWidth="1"/>
    <col min="6410" max="6410" width="11.109375" style="22" customWidth="1"/>
    <col min="6411" max="6411" width="10.33203125" style="22" customWidth="1"/>
    <col min="6412" max="6412" width="11" style="22" customWidth="1"/>
    <col min="6413" max="6413" width="14.88671875" style="22" customWidth="1"/>
    <col min="6414" max="6656" width="9.109375" style="22"/>
    <col min="6657" max="6657" width="4.6640625" style="22" customWidth="1"/>
    <col min="6658" max="6658" width="12.109375" style="22" customWidth="1"/>
    <col min="6659" max="6659" width="37.5546875" style="22" customWidth="1"/>
    <col min="6660" max="6660" width="8.5546875" style="22" customWidth="1"/>
    <col min="6661" max="6661" width="9.44140625" style="22" customWidth="1"/>
    <col min="6662" max="6662" width="12.5546875" style="22" bestFit="1" customWidth="1"/>
    <col min="6663" max="6663" width="11.33203125" style="22" customWidth="1"/>
    <col min="6664" max="6664" width="12.109375" style="22" customWidth="1"/>
    <col min="6665" max="6665" width="10.44140625" style="22" customWidth="1"/>
    <col min="6666" max="6666" width="11.109375" style="22" customWidth="1"/>
    <col min="6667" max="6667" width="10.33203125" style="22" customWidth="1"/>
    <col min="6668" max="6668" width="11" style="22" customWidth="1"/>
    <col min="6669" max="6669" width="14.88671875" style="22" customWidth="1"/>
    <col min="6670" max="6912" width="9.109375" style="22"/>
    <col min="6913" max="6913" width="4.6640625" style="22" customWidth="1"/>
    <col min="6914" max="6914" width="12.109375" style="22" customWidth="1"/>
    <col min="6915" max="6915" width="37.5546875" style="22" customWidth="1"/>
    <col min="6916" max="6916" width="8.5546875" style="22" customWidth="1"/>
    <col min="6917" max="6917" width="9.44140625" style="22" customWidth="1"/>
    <col min="6918" max="6918" width="12.5546875" style="22" bestFit="1" customWidth="1"/>
    <col min="6919" max="6919" width="11.33203125" style="22" customWidth="1"/>
    <col min="6920" max="6920" width="12.109375" style="22" customWidth="1"/>
    <col min="6921" max="6921" width="10.44140625" style="22" customWidth="1"/>
    <col min="6922" max="6922" width="11.109375" style="22" customWidth="1"/>
    <col min="6923" max="6923" width="10.33203125" style="22" customWidth="1"/>
    <col min="6924" max="6924" width="11" style="22" customWidth="1"/>
    <col min="6925" max="6925" width="14.88671875" style="22" customWidth="1"/>
    <col min="6926" max="7168" width="9.109375" style="22"/>
    <col min="7169" max="7169" width="4.6640625" style="22" customWidth="1"/>
    <col min="7170" max="7170" width="12.109375" style="22" customWidth="1"/>
    <col min="7171" max="7171" width="37.5546875" style="22" customWidth="1"/>
    <col min="7172" max="7172" width="8.5546875" style="22" customWidth="1"/>
    <col min="7173" max="7173" width="9.44140625" style="22" customWidth="1"/>
    <col min="7174" max="7174" width="12.5546875" style="22" bestFit="1" customWidth="1"/>
    <col min="7175" max="7175" width="11.33203125" style="22" customWidth="1"/>
    <col min="7176" max="7176" width="12.109375" style="22" customWidth="1"/>
    <col min="7177" max="7177" width="10.44140625" style="22" customWidth="1"/>
    <col min="7178" max="7178" width="11.109375" style="22" customWidth="1"/>
    <col min="7179" max="7179" width="10.33203125" style="22" customWidth="1"/>
    <col min="7180" max="7180" width="11" style="22" customWidth="1"/>
    <col min="7181" max="7181" width="14.88671875" style="22" customWidth="1"/>
    <col min="7182" max="7424" width="9.109375" style="22"/>
    <col min="7425" max="7425" width="4.6640625" style="22" customWidth="1"/>
    <col min="7426" max="7426" width="12.109375" style="22" customWidth="1"/>
    <col min="7427" max="7427" width="37.5546875" style="22" customWidth="1"/>
    <col min="7428" max="7428" width="8.5546875" style="22" customWidth="1"/>
    <col min="7429" max="7429" width="9.44140625" style="22" customWidth="1"/>
    <col min="7430" max="7430" width="12.5546875" style="22" bestFit="1" customWidth="1"/>
    <col min="7431" max="7431" width="11.33203125" style="22" customWidth="1"/>
    <col min="7432" max="7432" width="12.109375" style="22" customWidth="1"/>
    <col min="7433" max="7433" width="10.44140625" style="22" customWidth="1"/>
    <col min="7434" max="7434" width="11.109375" style="22" customWidth="1"/>
    <col min="7435" max="7435" width="10.33203125" style="22" customWidth="1"/>
    <col min="7436" max="7436" width="11" style="22" customWidth="1"/>
    <col min="7437" max="7437" width="14.88671875" style="22" customWidth="1"/>
    <col min="7438" max="7680" width="9.109375" style="22"/>
    <col min="7681" max="7681" width="4.6640625" style="22" customWidth="1"/>
    <col min="7682" max="7682" width="12.109375" style="22" customWidth="1"/>
    <col min="7683" max="7683" width="37.5546875" style="22" customWidth="1"/>
    <col min="7684" max="7684" width="8.5546875" style="22" customWidth="1"/>
    <col min="7685" max="7685" width="9.44140625" style="22" customWidth="1"/>
    <col min="7686" max="7686" width="12.5546875" style="22" bestFit="1" customWidth="1"/>
    <col min="7687" max="7687" width="11.33203125" style="22" customWidth="1"/>
    <col min="7688" max="7688" width="12.109375" style="22" customWidth="1"/>
    <col min="7689" max="7689" width="10.44140625" style="22" customWidth="1"/>
    <col min="7690" max="7690" width="11.109375" style="22" customWidth="1"/>
    <col min="7691" max="7691" width="10.33203125" style="22" customWidth="1"/>
    <col min="7692" max="7692" width="11" style="22" customWidth="1"/>
    <col min="7693" max="7693" width="14.88671875" style="22" customWidth="1"/>
    <col min="7694" max="7936" width="9.109375" style="22"/>
    <col min="7937" max="7937" width="4.6640625" style="22" customWidth="1"/>
    <col min="7938" max="7938" width="12.109375" style="22" customWidth="1"/>
    <col min="7939" max="7939" width="37.5546875" style="22" customWidth="1"/>
    <col min="7940" max="7940" width="8.5546875" style="22" customWidth="1"/>
    <col min="7941" max="7941" width="9.44140625" style="22" customWidth="1"/>
    <col min="7942" max="7942" width="12.5546875" style="22" bestFit="1" customWidth="1"/>
    <col min="7943" max="7943" width="11.33203125" style="22" customWidth="1"/>
    <col min="7944" max="7944" width="12.109375" style="22" customWidth="1"/>
    <col min="7945" max="7945" width="10.44140625" style="22" customWidth="1"/>
    <col min="7946" max="7946" width="11.109375" style="22" customWidth="1"/>
    <col min="7947" max="7947" width="10.33203125" style="22" customWidth="1"/>
    <col min="7948" max="7948" width="11" style="22" customWidth="1"/>
    <col min="7949" max="7949" width="14.88671875" style="22" customWidth="1"/>
    <col min="7950" max="8192" width="9.109375" style="22"/>
    <col min="8193" max="8193" width="4.6640625" style="22" customWidth="1"/>
    <col min="8194" max="8194" width="12.109375" style="22" customWidth="1"/>
    <col min="8195" max="8195" width="37.5546875" style="22" customWidth="1"/>
    <col min="8196" max="8196" width="8.5546875" style="22" customWidth="1"/>
    <col min="8197" max="8197" width="9.44140625" style="22" customWidth="1"/>
    <col min="8198" max="8198" width="12.5546875" style="22" bestFit="1" customWidth="1"/>
    <col min="8199" max="8199" width="11.33203125" style="22" customWidth="1"/>
    <col min="8200" max="8200" width="12.109375" style="22" customWidth="1"/>
    <col min="8201" max="8201" width="10.44140625" style="22" customWidth="1"/>
    <col min="8202" max="8202" width="11.109375" style="22" customWidth="1"/>
    <col min="8203" max="8203" width="10.33203125" style="22" customWidth="1"/>
    <col min="8204" max="8204" width="11" style="22" customWidth="1"/>
    <col min="8205" max="8205" width="14.88671875" style="22" customWidth="1"/>
    <col min="8206" max="8448" width="9.109375" style="22"/>
    <col min="8449" max="8449" width="4.6640625" style="22" customWidth="1"/>
    <col min="8450" max="8450" width="12.109375" style="22" customWidth="1"/>
    <col min="8451" max="8451" width="37.5546875" style="22" customWidth="1"/>
    <col min="8452" max="8452" width="8.5546875" style="22" customWidth="1"/>
    <col min="8453" max="8453" width="9.44140625" style="22" customWidth="1"/>
    <col min="8454" max="8454" width="12.5546875" style="22" bestFit="1" customWidth="1"/>
    <col min="8455" max="8455" width="11.33203125" style="22" customWidth="1"/>
    <col min="8456" max="8456" width="12.109375" style="22" customWidth="1"/>
    <col min="8457" max="8457" width="10.44140625" style="22" customWidth="1"/>
    <col min="8458" max="8458" width="11.109375" style="22" customWidth="1"/>
    <col min="8459" max="8459" width="10.33203125" style="22" customWidth="1"/>
    <col min="8460" max="8460" width="11" style="22" customWidth="1"/>
    <col min="8461" max="8461" width="14.88671875" style="22" customWidth="1"/>
    <col min="8462" max="8704" width="9.109375" style="22"/>
    <col min="8705" max="8705" width="4.6640625" style="22" customWidth="1"/>
    <col min="8706" max="8706" width="12.109375" style="22" customWidth="1"/>
    <col min="8707" max="8707" width="37.5546875" style="22" customWidth="1"/>
    <col min="8708" max="8708" width="8.5546875" style="22" customWidth="1"/>
    <col min="8709" max="8709" width="9.44140625" style="22" customWidth="1"/>
    <col min="8710" max="8710" width="12.5546875" style="22" bestFit="1" customWidth="1"/>
    <col min="8711" max="8711" width="11.33203125" style="22" customWidth="1"/>
    <col min="8712" max="8712" width="12.109375" style="22" customWidth="1"/>
    <col min="8713" max="8713" width="10.44140625" style="22" customWidth="1"/>
    <col min="8714" max="8714" width="11.109375" style="22" customWidth="1"/>
    <col min="8715" max="8715" width="10.33203125" style="22" customWidth="1"/>
    <col min="8716" max="8716" width="11" style="22" customWidth="1"/>
    <col min="8717" max="8717" width="14.88671875" style="22" customWidth="1"/>
    <col min="8718" max="8960" width="9.109375" style="22"/>
    <col min="8961" max="8961" width="4.6640625" style="22" customWidth="1"/>
    <col min="8962" max="8962" width="12.109375" style="22" customWidth="1"/>
    <col min="8963" max="8963" width="37.5546875" style="22" customWidth="1"/>
    <col min="8964" max="8964" width="8.5546875" style="22" customWidth="1"/>
    <col min="8965" max="8965" width="9.44140625" style="22" customWidth="1"/>
    <col min="8966" max="8966" width="12.5546875" style="22" bestFit="1" customWidth="1"/>
    <col min="8967" max="8967" width="11.33203125" style="22" customWidth="1"/>
    <col min="8968" max="8968" width="12.109375" style="22" customWidth="1"/>
    <col min="8969" max="8969" width="10.44140625" style="22" customWidth="1"/>
    <col min="8970" max="8970" width="11.109375" style="22" customWidth="1"/>
    <col min="8971" max="8971" width="10.33203125" style="22" customWidth="1"/>
    <col min="8972" max="8972" width="11" style="22" customWidth="1"/>
    <col min="8973" max="8973" width="14.88671875" style="22" customWidth="1"/>
    <col min="8974" max="9216" width="9.109375" style="22"/>
    <col min="9217" max="9217" width="4.6640625" style="22" customWidth="1"/>
    <col min="9218" max="9218" width="12.109375" style="22" customWidth="1"/>
    <col min="9219" max="9219" width="37.5546875" style="22" customWidth="1"/>
    <col min="9220" max="9220" width="8.5546875" style="22" customWidth="1"/>
    <col min="9221" max="9221" width="9.44140625" style="22" customWidth="1"/>
    <col min="9222" max="9222" width="12.5546875" style="22" bestFit="1" customWidth="1"/>
    <col min="9223" max="9223" width="11.33203125" style="22" customWidth="1"/>
    <col min="9224" max="9224" width="12.109375" style="22" customWidth="1"/>
    <col min="9225" max="9225" width="10.44140625" style="22" customWidth="1"/>
    <col min="9226" max="9226" width="11.109375" style="22" customWidth="1"/>
    <col min="9227" max="9227" width="10.33203125" style="22" customWidth="1"/>
    <col min="9228" max="9228" width="11" style="22" customWidth="1"/>
    <col min="9229" max="9229" width="14.88671875" style="22" customWidth="1"/>
    <col min="9230" max="9472" width="9.109375" style="22"/>
    <col min="9473" max="9473" width="4.6640625" style="22" customWidth="1"/>
    <col min="9474" max="9474" width="12.109375" style="22" customWidth="1"/>
    <col min="9475" max="9475" width="37.5546875" style="22" customWidth="1"/>
    <col min="9476" max="9476" width="8.5546875" style="22" customWidth="1"/>
    <col min="9477" max="9477" width="9.44140625" style="22" customWidth="1"/>
    <col min="9478" max="9478" width="12.5546875" style="22" bestFit="1" customWidth="1"/>
    <col min="9479" max="9479" width="11.33203125" style="22" customWidth="1"/>
    <col min="9480" max="9480" width="12.109375" style="22" customWidth="1"/>
    <col min="9481" max="9481" width="10.44140625" style="22" customWidth="1"/>
    <col min="9482" max="9482" width="11.109375" style="22" customWidth="1"/>
    <col min="9483" max="9483" width="10.33203125" style="22" customWidth="1"/>
    <col min="9484" max="9484" width="11" style="22" customWidth="1"/>
    <col min="9485" max="9485" width="14.88671875" style="22" customWidth="1"/>
    <col min="9486" max="9728" width="9.109375" style="22"/>
    <col min="9729" max="9729" width="4.6640625" style="22" customWidth="1"/>
    <col min="9730" max="9730" width="12.109375" style="22" customWidth="1"/>
    <col min="9731" max="9731" width="37.5546875" style="22" customWidth="1"/>
    <col min="9732" max="9732" width="8.5546875" style="22" customWidth="1"/>
    <col min="9733" max="9733" width="9.44140625" style="22" customWidth="1"/>
    <col min="9734" max="9734" width="12.5546875" style="22" bestFit="1" customWidth="1"/>
    <col min="9735" max="9735" width="11.33203125" style="22" customWidth="1"/>
    <col min="9736" max="9736" width="12.109375" style="22" customWidth="1"/>
    <col min="9737" max="9737" width="10.44140625" style="22" customWidth="1"/>
    <col min="9738" max="9738" width="11.109375" style="22" customWidth="1"/>
    <col min="9739" max="9739" width="10.33203125" style="22" customWidth="1"/>
    <col min="9740" max="9740" width="11" style="22" customWidth="1"/>
    <col min="9741" max="9741" width="14.88671875" style="22" customWidth="1"/>
    <col min="9742" max="9984" width="9.109375" style="22"/>
    <col min="9985" max="9985" width="4.6640625" style="22" customWidth="1"/>
    <col min="9986" max="9986" width="12.109375" style="22" customWidth="1"/>
    <col min="9987" max="9987" width="37.5546875" style="22" customWidth="1"/>
    <col min="9988" max="9988" width="8.5546875" style="22" customWidth="1"/>
    <col min="9989" max="9989" width="9.44140625" style="22" customWidth="1"/>
    <col min="9990" max="9990" width="12.5546875" style="22" bestFit="1" customWidth="1"/>
    <col min="9991" max="9991" width="11.33203125" style="22" customWidth="1"/>
    <col min="9992" max="9992" width="12.109375" style="22" customWidth="1"/>
    <col min="9993" max="9993" width="10.44140625" style="22" customWidth="1"/>
    <col min="9994" max="9994" width="11.109375" style="22" customWidth="1"/>
    <col min="9995" max="9995" width="10.33203125" style="22" customWidth="1"/>
    <col min="9996" max="9996" width="11" style="22" customWidth="1"/>
    <col min="9997" max="9997" width="14.88671875" style="22" customWidth="1"/>
    <col min="9998" max="10240" width="9.109375" style="22"/>
    <col min="10241" max="10241" width="4.6640625" style="22" customWidth="1"/>
    <col min="10242" max="10242" width="12.109375" style="22" customWidth="1"/>
    <col min="10243" max="10243" width="37.5546875" style="22" customWidth="1"/>
    <col min="10244" max="10244" width="8.5546875" style="22" customWidth="1"/>
    <col min="10245" max="10245" width="9.44140625" style="22" customWidth="1"/>
    <col min="10246" max="10246" width="12.5546875" style="22" bestFit="1" customWidth="1"/>
    <col min="10247" max="10247" width="11.33203125" style="22" customWidth="1"/>
    <col min="10248" max="10248" width="12.109375" style="22" customWidth="1"/>
    <col min="10249" max="10249" width="10.44140625" style="22" customWidth="1"/>
    <col min="10250" max="10250" width="11.109375" style="22" customWidth="1"/>
    <col min="10251" max="10251" width="10.33203125" style="22" customWidth="1"/>
    <col min="10252" max="10252" width="11" style="22" customWidth="1"/>
    <col min="10253" max="10253" width="14.88671875" style="22" customWidth="1"/>
    <col min="10254" max="10496" width="9.109375" style="22"/>
    <col min="10497" max="10497" width="4.6640625" style="22" customWidth="1"/>
    <col min="10498" max="10498" width="12.109375" style="22" customWidth="1"/>
    <col min="10499" max="10499" width="37.5546875" style="22" customWidth="1"/>
    <col min="10500" max="10500" width="8.5546875" style="22" customWidth="1"/>
    <col min="10501" max="10501" width="9.44140625" style="22" customWidth="1"/>
    <col min="10502" max="10502" width="12.5546875" style="22" bestFit="1" customWidth="1"/>
    <col min="10503" max="10503" width="11.33203125" style="22" customWidth="1"/>
    <col min="10504" max="10504" width="12.109375" style="22" customWidth="1"/>
    <col min="10505" max="10505" width="10.44140625" style="22" customWidth="1"/>
    <col min="10506" max="10506" width="11.109375" style="22" customWidth="1"/>
    <col min="10507" max="10507" width="10.33203125" style="22" customWidth="1"/>
    <col min="10508" max="10508" width="11" style="22" customWidth="1"/>
    <col min="10509" max="10509" width="14.88671875" style="22" customWidth="1"/>
    <col min="10510" max="10752" width="9.109375" style="22"/>
    <col min="10753" max="10753" width="4.6640625" style="22" customWidth="1"/>
    <col min="10754" max="10754" width="12.109375" style="22" customWidth="1"/>
    <col min="10755" max="10755" width="37.5546875" style="22" customWidth="1"/>
    <col min="10756" max="10756" width="8.5546875" style="22" customWidth="1"/>
    <col min="10757" max="10757" width="9.44140625" style="22" customWidth="1"/>
    <col min="10758" max="10758" width="12.5546875" style="22" bestFit="1" customWidth="1"/>
    <col min="10759" max="10759" width="11.33203125" style="22" customWidth="1"/>
    <col min="10760" max="10760" width="12.109375" style="22" customWidth="1"/>
    <col min="10761" max="10761" width="10.44140625" style="22" customWidth="1"/>
    <col min="10762" max="10762" width="11.109375" style="22" customWidth="1"/>
    <col min="10763" max="10763" width="10.33203125" style="22" customWidth="1"/>
    <col min="10764" max="10764" width="11" style="22" customWidth="1"/>
    <col min="10765" max="10765" width="14.88671875" style="22" customWidth="1"/>
    <col min="10766" max="11008" width="9.109375" style="22"/>
    <col min="11009" max="11009" width="4.6640625" style="22" customWidth="1"/>
    <col min="11010" max="11010" width="12.109375" style="22" customWidth="1"/>
    <col min="11011" max="11011" width="37.5546875" style="22" customWidth="1"/>
    <col min="11012" max="11012" width="8.5546875" style="22" customWidth="1"/>
    <col min="11013" max="11013" width="9.44140625" style="22" customWidth="1"/>
    <col min="11014" max="11014" width="12.5546875" style="22" bestFit="1" customWidth="1"/>
    <col min="11015" max="11015" width="11.33203125" style="22" customWidth="1"/>
    <col min="11016" max="11016" width="12.109375" style="22" customWidth="1"/>
    <col min="11017" max="11017" width="10.44140625" style="22" customWidth="1"/>
    <col min="11018" max="11018" width="11.109375" style="22" customWidth="1"/>
    <col min="11019" max="11019" width="10.33203125" style="22" customWidth="1"/>
    <col min="11020" max="11020" width="11" style="22" customWidth="1"/>
    <col min="11021" max="11021" width="14.88671875" style="22" customWidth="1"/>
    <col min="11022" max="11264" width="9.109375" style="22"/>
    <col min="11265" max="11265" width="4.6640625" style="22" customWidth="1"/>
    <col min="11266" max="11266" width="12.109375" style="22" customWidth="1"/>
    <col min="11267" max="11267" width="37.5546875" style="22" customWidth="1"/>
    <col min="11268" max="11268" width="8.5546875" style="22" customWidth="1"/>
    <col min="11269" max="11269" width="9.44140625" style="22" customWidth="1"/>
    <col min="11270" max="11270" width="12.5546875" style="22" bestFit="1" customWidth="1"/>
    <col min="11271" max="11271" width="11.33203125" style="22" customWidth="1"/>
    <col min="11272" max="11272" width="12.109375" style="22" customWidth="1"/>
    <col min="11273" max="11273" width="10.44140625" style="22" customWidth="1"/>
    <col min="11274" max="11274" width="11.109375" style="22" customWidth="1"/>
    <col min="11275" max="11275" width="10.33203125" style="22" customWidth="1"/>
    <col min="11276" max="11276" width="11" style="22" customWidth="1"/>
    <col min="11277" max="11277" width="14.88671875" style="22" customWidth="1"/>
    <col min="11278" max="11520" width="9.109375" style="22"/>
    <col min="11521" max="11521" width="4.6640625" style="22" customWidth="1"/>
    <col min="11522" max="11522" width="12.109375" style="22" customWidth="1"/>
    <col min="11523" max="11523" width="37.5546875" style="22" customWidth="1"/>
    <col min="11524" max="11524" width="8.5546875" style="22" customWidth="1"/>
    <col min="11525" max="11525" width="9.44140625" style="22" customWidth="1"/>
    <col min="11526" max="11526" width="12.5546875" style="22" bestFit="1" customWidth="1"/>
    <col min="11527" max="11527" width="11.33203125" style="22" customWidth="1"/>
    <col min="11528" max="11528" width="12.109375" style="22" customWidth="1"/>
    <col min="11529" max="11529" width="10.44140625" style="22" customWidth="1"/>
    <col min="11530" max="11530" width="11.109375" style="22" customWidth="1"/>
    <col min="11531" max="11531" width="10.33203125" style="22" customWidth="1"/>
    <col min="11532" max="11532" width="11" style="22" customWidth="1"/>
    <col min="11533" max="11533" width="14.88671875" style="22" customWidth="1"/>
    <col min="11534" max="11776" width="9.109375" style="22"/>
    <col min="11777" max="11777" width="4.6640625" style="22" customWidth="1"/>
    <col min="11778" max="11778" width="12.109375" style="22" customWidth="1"/>
    <col min="11779" max="11779" width="37.5546875" style="22" customWidth="1"/>
    <col min="11780" max="11780" width="8.5546875" style="22" customWidth="1"/>
    <col min="11781" max="11781" width="9.44140625" style="22" customWidth="1"/>
    <col min="11782" max="11782" width="12.5546875" style="22" bestFit="1" customWidth="1"/>
    <col min="11783" max="11783" width="11.33203125" style="22" customWidth="1"/>
    <col min="11784" max="11784" width="12.109375" style="22" customWidth="1"/>
    <col min="11785" max="11785" width="10.44140625" style="22" customWidth="1"/>
    <col min="11786" max="11786" width="11.109375" style="22" customWidth="1"/>
    <col min="11787" max="11787" width="10.33203125" style="22" customWidth="1"/>
    <col min="11788" max="11788" width="11" style="22" customWidth="1"/>
    <col min="11789" max="11789" width="14.88671875" style="22" customWidth="1"/>
    <col min="11790" max="12032" width="9.109375" style="22"/>
    <col min="12033" max="12033" width="4.6640625" style="22" customWidth="1"/>
    <col min="12034" max="12034" width="12.109375" style="22" customWidth="1"/>
    <col min="12035" max="12035" width="37.5546875" style="22" customWidth="1"/>
    <col min="12036" max="12036" width="8.5546875" style="22" customWidth="1"/>
    <col min="12037" max="12037" width="9.44140625" style="22" customWidth="1"/>
    <col min="12038" max="12038" width="12.5546875" style="22" bestFit="1" customWidth="1"/>
    <col min="12039" max="12039" width="11.33203125" style="22" customWidth="1"/>
    <col min="12040" max="12040" width="12.109375" style="22" customWidth="1"/>
    <col min="12041" max="12041" width="10.44140625" style="22" customWidth="1"/>
    <col min="12042" max="12042" width="11.109375" style="22" customWidth="1"/>
    <col min="12043" max="12043" width="10.33203125" style="22" customWidth="1"/>
    <col min="12044" max="12044" width="11" style="22" customWidth="1"/>
    <col min="12045" max="12045" width="14.88671875" style="22" customWidth="1"/>
    <col min="12046" max="12288" width="9.109375" style="22"/>
    <col min="12289" max="12289" width="4.6640625" style="22" customWidth="1"/>
    <col min="12290" max="12290" width="12.109375" style="22" customWidth="1"/>
    <col min="12291" max="12291" width="37.5546875" style="22" customWidth="1"/>
    <col min="12292" max="12292" width="8.5546875" style="22" customWidth="1"/>
    <col min="12293" max="12293" width="9.44140625" style="22" customWidth="1"/>
    <col min="12294" max="12294" width="12.5546875" style="22" bestFit="1" customWidth="1"/>
    <col min="12295" max="12295" width="11.33203125" style="22" customWidth="1"/>
    <col min="12296" max="12296" width="12.109375" style="22" customWidth="1"/>
    <col min="12297" max="12297" width="10.44140625" style="22" customWidth="1"/>
    <col min="12298" max="12298" width="11.109375" style="22" customWidth="1"/>
    <col min="12299" max="12299" width="10.33203125" style="22" customWidth="1"/>
    <col min="12300" max="12300" width="11" style="22" customWidth="1"/>
    <col min="12301" max="12301" width="14.88671875" style="22" customWidth="1"/>
    <col min="12302" max="12544" width="9.109375" style="22"/>
    <col min="12545" max="12545" width="4.6640625" style="22" customWidth="1"/>
    <col min="12546" max="12546" width="12.109375" style="22" customWidth="1"/>
    <col min="12547" max="12547" width="37.5546875" style="22" customWidth="1"/>
    <col min="12548" max="12548" width="8.5546875" style="22" customWidth="1"/>
    <col min="12549" max="12549" width="9.44140625" style="22" customWidth="1"/>
    <col min="12550" max="12550" width="12.5546875" style="22" bestFit="1" customWidth="1"/>
    <col min="12551" max="12551" width="11.33203125" style="22" customWidth="1"/>
    <col min="12552" max="12552" width="12.109375" style="22" customWidth="1"/>
    <col min="12553" max="12553" width="10.44140625" style="22" customWidth="1"/>
    <col min="12554" max="12554" width="11.109375" style="22" customWidth="1"/>
    <col min="12555" max="12555" width="10.33203125" style="22" customWidth="1"/>
    <col min="12556" max="12556" width="11" style="22" customWidth="1"/>
    <col min="12557" max="12557" width="14.88671875" style="22" customWidth="1"/>
    <col min="12558" max="12800" width="9.109375" style="22"/>
    <col min="12801" max="12801" width="4.6640625" style="22" customWidth="1"/>
    <col min="12802" max="12802" width="12.109375" style="22" customWidth="1"/>
    <col min="12803" max="12803" width="37.5546875" style="22" customWidth="1"/>
    <col min="12804" max="12804" width="8.5546875" style="22" customWidth="1"/>
    <col min="12805" max="12805" width="9.44140625" style="22" customWidth="1"/>
    <col min="12806" max="12806" width="12.5546875" style="22" bestFit="1" customWidth="1"/>
    <col min="12807" max="12807" width="11.33203125" style="22" customWidth="1"/>
    <col min="12808" max="12808" width="12.109375" style="22" customWidth="1"/>
    <col min="12809" max="12809" width="10.44140625" style="22" customWidth="1"/>
    <col min="12810" max="12810" width="11.109375" style="22" customWidth="1"/>
    <col min="12811" max="12811" width="10.33203125" style="22" customWidth="1"/>
    <col min="12812" max="12812" width="11" style="22" customWidth="1"/>
    <col min="12813" max="12813" width="14.88671875" style="22" customWidth="1"/>
    <col min="12814" max="13056" width="9.109375" style="22"/>
    <col min="13057" max="13057" width="4.6640625" style="22" customWidth="1"/>
    <col min="13058" max="13058" width="12.109375" style="22" customWidth="1"/>
    <col min="13059" max="13059" width="37.5546875" style="22" customWidth="1"/>
    <col min="13060" max="13060" width="8.5546875" style="22" customWidth="1"/>
    <col min="13061" max="13061" width="9.44140625" style="22" customWidth="1"/>
    <col min="13062" max="13062" width="12.5546875" style="22" bestFit="1" customWidth="1"/>
    <col min="13063" max="13063" width="11.33203125" style="22" customWidth="1"/>
    <col min="13064" max="13064" width="12.109375" style="22" customWidth="1"/>
    <col min="13065" max="13065" width="10.44140625" style="22" customWidth="1"/>
    <col min="13066" max="13066" width="11.109375" style="22" customWidth="1"/>
    <col min="13067" max="13067" width="10.33203125" style="22" customWidth="1"/>
    <col min="13068" max="13068" width="11" style="22" customWidth="1"/>
    <col min="13069" max="13069" width="14.88671875" style="22" customWidth="1"/>
    <col min="13070" max="13312" width="9.109375" style="22"/>
    <col min="13313" max="13313" width="4.6640625" style="22" customWidth="1"/>
    <col min="13314" max="13314" width="12.109375" style="22" customWidth="1"/>
    <col min="13315" max="13315" width="37.5546875" style="22" customWidth="1"/>
    <col min="13316" max="13316" width="8.5546875" style="22" customWidth="1"/>
    <col min="13317" max="13317" width="9.44140625" style="22" customWidth="1"/>
    <col min="13318" max="13318" width="12.5546875" style="22" bestFit="1" customWidth="1"/>
    <col min="13319" max="13319" width="11.33203125" style="22" customWidth="1"/>
    <col min="13320" max="13320" width="12.109375" style="22" customWidth="1"/>
    <col min="13321" max="13321" width="10.44140625" style="22" customWidth="1"/>
    <col min="13322" max="13322" width="11.109375" style="22" customWidth="1"/>
    <col min="13323" max="13323" width="10.33203125" style="22" customWidth="1"/>
    <col min="13324" max="13324" width="11" style="22" customWidth="1"/>
    <col min="13325" max="13325" width="14.88671875" style="22" customWidth="1"/>
    <col min="13326" max="13568" width="9.109375" style="22"/>
    <col min="13569" max="13569" width="4.6640625" style="22" customWidth="1"/>
    <col min="13570" max="13570" width="12.109375" style="22" customWidth="1"/>
    <col min="13571" max="13571" width="37.5546875" style="22" customWidth="1"/>
    <col min="13572" max="13572" width="8.5546875" style="22" customWidth="1"/>
    <col min="13573" max="13573" width="9.44140625" style="22" customWidth="1"/>
    <col min="13574" max="13574" width="12.5546875" style="22" bestFit="1" customWidth="1"/>
    <col min="13575" max="13575" width="11.33203125" style="22" customWidth="1"/>
    <col min="13576" max="13576" width="12.109375" style="22" customWidth="1"/>
    <col min="13577" max="13577" width="10.44140625" style="22" customWidth="1"/>
    <col min="13578" max="13578" width="11.109375" style="22" customWidth="1"/>
    <col min="13579" max="13579" width="10.33203125" style="22" customWidth="1"/>
    <col min="13580" max="13580" width="11" style="22" customWidth="1"/>
    <col min="13581" max="13581" width="14.88671875" style="22" customWidth="1"/>
    <col min="13582" max="13824" width="9.109375" style="22"/>
    <col min="13825" max="13825" width="4.6640625" style="22" customWidth="1"/>
    <col min="13826" max="13826" width="12.109375" style="22" customWidth="1"/>
    <col min="13827" max="13827" width="37.5546875" style="22" customWidth="1"/>
    <col min="13828" max="13828" width="8.5546875" style="22" customWidth="1"/>
    <col min="13829" max="13829" width="9.44140625" style="22" customWidth="1"/>
    <col min="13830" max="13830" width="12.5546875" style="22" bestFit="1" customWidth="1"/>
    <col min="13831" max="13831" width="11.33203125" style="22" customWidth="1"/>
    <col min="13832" max="13832" width="12.109375" style="22" customWidth="1"/>
    <col min="13833" max="13833" width="10.44140625" style="22" customWidth="1"/>
    <col min="13834" max="13834" width="11.109375" style="22" customWidth="1"/>
    <col min="13835" max="13835" width="10.33203125" style="22" customWidth="1"/>
    <col min="13836" max="13836" width="11" style="22" customWidth="1"/>
    <col min="13837" max="13837" width="14.88671875" style="22" customWidth="1"/>
    <col min="13838" max="14080" width="9.109375" style="22"/>
    <col min="14081" max="14081" width="4.6640625" style="22" customWidth="1"/>
    <col min="14082" max="14082" width="12.109375" style="22" customWidth="1"/>
    <col min="14083" max="14083" width="37.5546875" style="22" customWidth="1"/>
    <col min="14084" max="14084" width="8.5546875" style="22" customWidth="1"/>
    <col min="14085" max="14085" width="9.44140625" style="22" customWidth="1"/>
    <col min="14086" max="14086" width="12.5546875" style="22" bestFit="1" customWidth="1"/>
    <col min="14087" max="14087" width="11.33203125" style="22" customWidth="1"/>
    <col min="14088" max="14088" width="12.109375" style="22" customWidth="1"/>
    <col min="14089" max="14089" width="10.44140625" style="22" customWidth="1"/>
    <col min="14090" max="14090" width="11.109375" style="22" customWidth="1"/>
    <col min="14091" max="14091" width="10.33203125" style="22" customWidth="1"/>
    <col min="14092" max="14092" width="11" style="22" customWidth="1"/>
    <col min="14093" max="14093" width="14.88671875" style="22" customWidth="1"/>
    <col min="14094" max="14336" width="9.109375" style="22"/>
    <col min="14337" max="14337" width="4.6640625" style="22" customWidth="1"/>
    <col min="14338" max="14338" width="12.109375" style="22" customWidth="1"/>
    <col min="14339" max="14339" width="37.5546875" style="22" customWidth="1"/>
    <col min="14340" max="14340" width="8.5546875" style="22" customWidth="1"/>
    <col min="14341" max="14341" width="9.44140625" style="22" customWidth="1"/>
    <col min="14342" max="14342" width="12.5546875" style="22" bestFit="1" customWidth="1"/>
    <col min="14343" max="14343" width="11.33203125" style="22" customWidth="1"/>
    <col min="14344" max="14344" width="12.109375" style="22" customWidth="1"/>
    <col min="14345" max="14345" width="10.44140625" style="22" customWidth="1"/>
    <col min="14346" max="14346" width="11.109375" style="22" customWidth="1"/>
    <col min="14347" max="14347" width="10.33203125" style="22" customWidth="1"/>
    <col min="14348" max="14348" width="11" style="22" customWidth="1"/>
    <col min="14349" max="14349" width="14.88671875" style="22" customWidth="1"/>
    <col min="14350" max="14592" width="9.109375" style="22"/>
    <col min="14593" max="14593" width="4.6640625" style="22" customWidth="1"/>
    <col min="14594" max="14594" width="12.109375" style="22" customWidth="1"/>
    <col min="14595" max="14595" width="37.5546875" style="22" customWidth="1"/>
    <col min="14596" max="14596" width="8.5546875" style="22" customWidth="1"/>
    <col min="14597" max="14597" width="9.44140625" style="22" customWidth="1"/>
    <col min="14598" max="14598" width="12.5546875" style="22" bestFit="1" customWidth="1"/>
    <col min="14599" max="14599" width="11.33203125" style="22" customWidth="1"/>
    <col min="14600" max="14600" width="12.109375" style="22" customWidth="1"/>
    <col min="14601" max="14601" width="10.44140625" style="22" customWidth="1"/>
    <col min="14602" max="14602" width="11.109375" style="22" customWidth="1"/>
    <col min="14603" max="14603" width="10.33203125" style="22" customWidth="1"/>
    <col min="14604" max="14604" width="11" style="22" customWidth="1"/>
    <col min="14605" max="14605" width="14.88671875" style="22" customWidth="1"/>
    <col min="14606" max="14848" width="9.109375" style="22"/>
    <col min="14849" max="14849" width="4.6640625" style="22" customWidth="1"/>
    <col min="14850" max="14850" width="12.109375" style="22" customWidth="1"/>
    <col min="14851" max="14851" width="37.5546875" style="22" customWidth="1"/>
    <col min="14852" max="14852" width="8.5546875" style="22" customWidth="1"/>
    <col min="14853" max="14853" width="9.44140625" style="22" customWidth="1"/>
    <col min="14854" max="14854" width="12.5546875" style="22" bestFit="1" customWidth="1"/>
    <col min="14855" max="14855" width="11.33203125" style="22" customWidth="1"/>
    <col min="14856" max="14856" width="12.109375" style="22" customWidth="1"/>
    <col min="14857" max="14857" width="10.44140625" style="22" customWidth="1"/>
    <col min="14858" max="14858" width="11.109375" style="22" customWidth="1"/>
    <col min="14859" max="14859" width="10.33203125" style="22" customWidth="1"/>
    <col min="14860" max="14860" width="11" style="22" customWidth="1"/>
    <col min="14861" max="14861" width="14.88671875" style="22" customWidth="1"/>
    <col min="14862" max="15104" width="9.109375" style="22"/>
    <col min="15105" max="15105" width="4.6640625" style="22" customWidth="1"/>
    <col min="15106" max="15106" width="12.109375" style="22" customWidth="1"/>
    <col min="15107" max="15107" width="37.5546875" style="22" customWidth="1"/>
    <col min="15108" max="15108" width="8.5546875" style="22" customWidth="1"/>
    <col min="15109" max="15109" width="9.44140625" style="22" customWidth="1"/>
    <col min="15110" max="15110" width="12.5546875" style="22" bestFit="1" customWidth="1"/>
    <col min="15111" max="15111" width="11.33203125" style="22" customWidth="1"/>
    <col min="15112" max="15112" width="12.109375" style="22" customWidth="1"/>
    <col min="15113" max="15113" width="10.44140625" style="22" customWidth="1"/>
    <col min="15114" max="15114" width="11.109375" style="22" customWidth="1"/>
    <col min="15115" max="15115" width="10.33203125" style="22" customWidth="1"/>
    <col min="15116" max="15116" width="11" style="22" customWidth="1"/>
    <col min="15117" max="15117" width="14.88671875" style="22" customWidth="1"/>
    <col min="15118" max="15360" width="9.109375" style="22"/>
    <col min="15361" max="15361" width="4.6640625" style="22" customWidth="1"/>
    <col min="15362" max="15362" width="12.109375" style="22" customWidth="1"/>
    <col min="15363" max="15363" width="37.5546875" style="22" customWidth="1"/>
    <col min="15364" max="15364" width="8.5546875" style="22" customWidth="1"/>
    <col min="15365" max="15365" width="9.44140625" style="22" customWidth="1"/>
    <col min="15366" max="15366" width="12.5546875" style="22" bestFit="1" customWidth="1"/>
    <col min="15367" max="15367" width="11.33203125" style="22" customWidth="1"/>
    <col min="15368" max="15368" width="12.109375" style="22" customWidth="1"/>
    <col min="15369" max="15369" width="10.44140625" style="22" customWidth="1"/>
    <col min="15370" max="15370" width="11.109375" style="22" customWidth="1"/>
    <col min="15371" max="15371" width="10.33203125" style="22" customWidth="1"/>
    <col min="15372" max="15372" width="11" style="22" customWidth="1"/>
    <col min="15373" max="15373" width="14.88671875" style="22" customWidth="1"/>
    <col min="15374" max="15616" width="9.109375" style="22"/>
    <col min="15617" max="15617" width="4.6640625" style="22" customWidth="1"/>
    <col min="15618" max="15618" width="12.109375" style="22" customWidth="1"/>
    <col min="15619" max="15619" width="37.5546875" style="22" customWidth="1"/>
    <col min="15620" max="15620" width="8.5546875" style="22" customWidth="1"/>
    <col min="15621" max="15621" width="9.44140625" style="22" customWidth="1"/>
    <col min="15622" max="15622" width="12.5546875" style="22" bestFit="1" customWidth="1"/>
    <col min="15623" max="15623" width="11.33203125" style="22" customWidth="1"/>
    <col min="15624" max="15624" width="12.109375" style="22" customWidth="1"/>
    <col min="15625" max="15625" width="10.44140625" style="22" customWidth="1"/>
    <col min="15626" max="15626" width="11.109375" style="22" customWidth="1"/>
    <col min="15627" max="15627" width="10.33203125" style="22" customWidth="1"/>
    <col min="15628" max="15628" width="11" style="22" customWidth="1"/>
    <col min="15629" max="15629" width="14.88671875" style="22" customWidth="1"/>
    <col min="15630" max="15872" width="9.109375" style="22"/>
    <col min="15873" max="15873" width="4.6640625" style="22" customWidth="1"/>
    <col min="15874" max="15874" width="12.109375" style="22" customWidth="1"/>
    <col min="15875" max="15875" width="37.5546875" style="22" customWidth="1"/>
    <col min="15876" max="15876" width="8.5546875" style="22" customWidth="1"/>
    <col min="15877" max="15877" width="9.44140625" style="22" customWidth="1"/>
    <col min="15878" max="15878" width="12.5546875" style="22" bestFit="1" customWidth="1"/>
    <col min="15879" max="15879" width="11.33203125" style="22" customWidth="1"/>
    <col min="15880" max="15880" width="12.109375" style="22" customWidth="1"/>
    <col min="15881" max="15881" width="10.44140625" style="22" customWidth="1"/>
    <col min="15882" max="15882" width="11.109375" style="22" customWidth="1"/>
    <col min="15883" max="15883" width="10.33203125" style="22" customWidth="1"/>
    <col min="15884" max="15884" width="11" style="22" customWidth="1"/>
    <col min="15885" max="15885" width="14.88671875" style="22" customWidth="1"/>
    <col min="15886" max="16128" width="9.109375" style="22"/>
    <col min="16129" max="16129" width="4.6640625" style="22" customWidth="1"/>
    <col min="16130" max="16130" width="12.109375" style="22" customWidth="1"/>
    <col min="16131" max="16131" width="37.5546875" style="22" customWidth="1"/>
    <col min="16132" max="16132" width="8.5546875" style="22" customWidth="1"/>
    <col min="16133" max="16133" width="9.44140625" style="22" customWidth="1"/>
    <col min="16134" max="16134" width="12.5546875" style="22" bestFit="1" customWidth="1"/>
    <col min="16135" max="16135" width="11.33203125" style="22" customWidth="1"/>
    <col min="16136" max="16136" width="12.109375" style="22" customWidth="1"/>
    <col min="16137" max="16137" width="10.44140625" style="22" customWidth="1"/>
    <col min="16138" max="16138" width="11.109375" style="22" customWidth="1"/>
    <col min="16139" max="16139" width="10.33203125" style="22" customWidth="1"/>
    <col min="16140" max="16140" width="11" style="22" customWidth="1"/>
    <col min="16141" max="16141" width="14.88671875" style="22" customWidth="1"/>
    <col min="16142" max="16384" width="9.109375" style="22"/>
  </cols>
  <sheetData>
    <row r="1" spans="1:253" s="19" customFormat="1" ht="21.75" customHeight="1">
      <c r="A1" s="480" t="s">
        <v>43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173"/>
      <c r="O1" s="173"/>
    </row>
    <row r="2" spans="1:253">
      <c r="A2" s="481" t="s">
        <v>70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253" ht="10.5" customHeight="1">
      <c r="A3" s="342"/>
      <c r="B3" s="110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253" ht="22.5" customHeight="1">
      <c r="A4" s="482" t="s">
        <v>69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253" ht="12.75" customHeight="1">
      <c r="A5" s="342"/>
      <c r="B5" s="110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</row>
    <row r="6" spans="1:253" s="111" customFormat="1" ht="18" thickBot="1">
      <c r="A6" s="493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175"/>
      <c r="O6" s="175"/>
    </row>
    <row r="7" spans="1:253" ht="25.5" customHeight="1">
      <c r="A7" s="483" t="s">
        <v>16</v>
      </c>
      <c r="B7" s="485" t="s">
        <v>17</v>
      </c>
      <c r="C7" s="487" t="s">
        <v>18</v>
      </c>
      <c r="D7" s="487" t="s">
        <v>19</v>
      </c>
      <c r="E7" s="487" t="s">
        <v>20</v>
      </c>
      <c r="F7" s="487" t="s">
        <v>21</v>
      </c>
      <c r="G7" s="489" t="s">
        <v>22</v>
      </c>
      <c r="H7" s="489"/>
      <c r="I7" s="489" t="s">
        <v>23</v>
      </c>
      <c r="J7" s="489"/>
      <c r="K7" s="487" t="s">
        <v>24</v>
      </c>
      <c r="L7" s="487"/>
      <c r="M7" s="112" t="s">
        <v>25</v>
      </c>
    </row>
    <row r="8" spans="1:253" ht="49.5" customHeight="1" thickBot="1">
      <c r="A8" s="484"/>
      <c r="B8" s="486"/>
      <c r="C8" s="488"/>
      <c r="D8" s="488"/>
      <c r="E8" s="488"/>
      <c r="F8" s="488"/>
      <c r="G8" s="113" t="s">
        <v>26</v>
      </c>
      <c r="H8" s="114" t="s">
        <v>10</v>
      </c>
      <c r="I8" s="113" t="s">
        <v>26</v>
      </c>
      <c r="J8" s="114" t="s">
        <v>10</v>
      </c>
      <c r="K8" s="113" t="s">
        <v>26</v>
      </c>
      <c r="L8" s="114" t="s">
        <v>27</v>
      </c>
      <c r="M8" s="115" t="s">
        <v>28</v>
      </c>
    </row>
    <row r="9" spans="1:253" ht="18" thickBot="1">
      <c r="A9" s="116">
        <v>1</v>
      </c>
      <c r="B9" s="25">
        <v>2</v>
      </c>
      <c r="C9" s="3">
        <v>3</v>
      </c>
      <c r="D9" s="3">
        <v>4</v>
      </c>
      <c r="E9" s="3">
        <v>5</v>
      </c>
      <c r="F9" s="3">
        <v>6</v>
      </c>
      <c r="G9" s="117">
        <v>7</v>
      </c>
      <c r="H9" s="118">
        <v>8</v>
      </c>
      <c r="I9" s="117">
        <v>9</v>
      </c>
      <c r="J9" s="118">
        <v>10</v>
      </c>
      <c r="K9" s="117">
        <v>11</v>
      </c>
      <c r="L9" s="118">
        <v>12</v>
      </c>
      <c r="M9" s="119">
        <v>13</v>
      </c>
    </row>
    <row r="10" spans="1:253" s="60" customFormat="1" ht="44.25" customHeight="1">
      <c r="A10" s="162">
        <v>1</v>
      </c>
      <c r="B10" s="207"/>
      <c r="C10" s="390" t="s">
        <v>59</v>
      </c>
      <c r="D10" s="391" t="s">
        <v>13</v>
      </c>
      <c r="E10" s="391"/>
      <c r="F10" s="392">
        <v>5.2</v>
      </c>
      <c r="G10" s="41"/>
      <c r="H10" s="42"/>
      <c r="I10" s="41"/>
      <c r="J10" s="42"/>
      <c r="K10" s="41"/>
      <c r="L10" s="42"/>
      <c r="M10" s="43"/>
      <c r="N10" s="177"/>
      <c r="O10" s="177"/>
      <c r="P10" s="163"/>
      <c r="Q10" s="163"/>
    </row>
    <row r="11" spans="1:253" s="35" customFormat="1" ht="39.75" customHeight="1">
      <c r="A11" s="44">
        <v>2</v>
      </c>
      <c r="B11" s="36"/>
      <c r="C11" s="364" t="s">
        <v>39</v>
      </c>
      <c r="D11" s="365" t="s">
        <v>9</v>
      </c>
      <c r="E11" s="365"/>
      <c r="F11" s="370">
        <v>5.2</v>
      </c>
      <c r="G11" s="32"/>
      <c r="H11" s="33"/>
      <c r="I11" s="32"/>
      <c r="J11" s="33"/>
      <c r="K11" s="32"/>
      <c r="L11" s="33"/>
      <c r="M11" s="34"/>
      <c r="N11" s="178"/>
      <c r="O11" s="178"/>
    </row>
    <row r="12" spans="1:253" s="17" customFormat="1" ht="56.25" customHeight="1">
      <c r="A12" s="170" t="s">
        <v>4</v>
      </c>
      <c r="B12" s="198"/>
      <c r="C12" s="361" t="s">
        <v>63</v>
      </c>
      <c r="D12" s="373" t="s">
        <v>13</v>
      </c>
      <c r="E12" s="373"/>
      <c r="F12" s="398">
        <v>5.2</v>
      </c>
      <c r="G12" s="14"/>
      <c r="H12" s="15"/>
      <c r="I12" s="14"/>
      <c r="J12" s="15"/>
      <c r="K12" s="14"/>
      <c r="L12" s="15"/>
      <c r="M12" s="16"/>
      <c r="N12" s="157"/>
      <c r="O12" s="157"/>
    </row>
    <row r="13" spans="1:253" s="8" customFormat="1" ht="57.75" customHeight="1">
      <c r="A13" s="9">
        <v>4</v>
      </c>
      <c r="B13" s="197"/>
      <c r="C13" s="361" t="s">
        <v>60</v>
      </c>
      <c r="D13" s="362" t="s">
        <v>8</v>
      </c>
      <c r="E13" s="362"/>
      <c r="F13" s="363">
        <v>90</v>
      </c>
      <c r="G13" s="10"/>
      <c r="H13" s="11"/>
      <c r="I13" s="10"/>
      <c r="J13" s="11"/>
      <c r="K13" s="10"/>
      <c r="L13" s="11"/>
      <c r="M13" s="12"/>
      <c r="N13" s="179"/>
      <c r="O13" s="179"/>
    </row>
    <row r="14" spans="1:253" s="13" customFormat="1" ht="48.6">
      <c r="A14" s="208" t="s">
        <v>37</v>
      </c>
      <c r="B14" s="4"/>
      <c r="C14" s="404" t="s">
        <v>64</v>
      </c>
      <c r="D14" s="368" t="s">
        <v>15</v>
      </c>
      <c r="E14" s="405"/>
      <c r="F14" s="406">
        <v>18</v>
      </c>
      <c r="G14" s="210"/>
      <c r="H14" s="211"/>
      <c r="I14" s="212"/>
      <c r="J14" s="213"/>
      <c r="K14" s="209"/>
      <c r="L14" s="211"/>
      <c r="M14" s="26"/>
      <c r="N14" s="174"/>
      <c r="O14" s="174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</row>
    <row r="15" spans="1:253" s="8" customFormat="1" ht="38.25" customHeight="1">
      <c r="A15" s="9">
        <v>6</v>
      </c>
      <c r="B15" s="197"/>
      <c r="C15" s="367" t="s">
        <v>65</v>
      </c>
      <c r="D15" s="362" t="s">
        <v>12</v>
      </c>
      <c r="E15" s="362"/>
      <c r="F15" s="402">
        <v>0.13</v>
      </c>
      <c r="G15" s="10"/>
      <c r="H15" s="11"/>
      <c r="I15" s="10"/>
      <c r="J15" s="11"/>
      <c r="K15" s="10"/>
      <c r="L15" s="11"/>
      <c r="M15" s="12"/>
      <c r="N15" s="180"/>
      <c r="O15" s="179"/>
    </row>
    <row r="16" spans="1:253" s="8" customFormat="1" ht="43.5" customHeight="1">
      <c r="A16" s="9">
        <v>7</v>
      </c>
      <c r="B16" s="197"/>
      <c r="C16" s="361" t="s">
        <v>41</v>
      </c>
      <c r="D16" s="362" t="s">
        <v>7</v>
      </c>
      <c r="E16" s="362"/>
      <c r="F16" s="363">
        <v>1</v>
      </c>
      <c r="G16" s="10"/>
      <c r="H16" s="11"/>
      <c r="I16" s="10"/>
      <c r="J16" s="11"/>
      <c r="K16" s="10"/>
      <c r="L16" s="11"/>
      <c r="M16" s="12"/>
      <c r="N16" s="179"/>
      <c r="O16" s="179"/>
    </row>
    <row r="17" spans="1:253" s="13" customFormat="1" ht="49.2" thickBot="1">
      <c r="A17" s="208" t="s">
        <v>42</v>
      </c>
      <c r="B17" s="4"/>
      <c r="C17" s="404" t="s">
        <v>38</v>
      </c>
      <c r="D17" s="368" t="s">
        <v>15</v>
      </c>
      <c r="E17" s="405"/>
      <c r="F17" s="406">
        <v>16</v>
      </c>
      <c r="G17" s="210"/>
      <c r="H17" s="211"/>
      <c r="I17" s="212"/>
      <c r="J17" s="213"/>
      <c r="K17" s="209"/>
      <c r="L17" s="211"/>
      <c r="M17" s="26"/>
      <c r="N17" s="174"/>
      <c r="O17" s="174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</row>
    <row r="18" spans="1:253" ht="24.75" customHeight="1" thickBot="1">
      <c r="A18" s="214"/>
      <c r="B18" s="215"/>
      <c r="C18" s="122" t="s">
        <v>14</v>
      </c>
      <c r="D18" s="117"/>
      <c r="E18" s="117"/>
      <c r="F18" s="123"/>
      <c r="G18" s="117"/>
      <c r="H18" s="124">
        <f>SUM(H10:H17)</f>
        <v>0</v>
      </c>
      <c r="I18" s="117"/>
      <c r="J18" s="124">
        <f>SUM(J10:J17)</f>
        <v>0</v>
      </c>
      <c r="K18" s="117"/>
      <c r="L18" s="120">
        <f>SUM(L10:L17)</f>
        <v>0</v>
      </c>
      <c r="M18" s="121">
        <f>SUM(M10:M17)</f>
        <v>0</v>
      </c>
      <c r="N18" s="181"/>
      <c r="O18" s="181"/>
    </row>
    <row r="19" spans="1:253" s="127" customFormat="1" ht="26.25" customHeight="1" thickBot="1">
      <c r="A19" s="105"/>
      <c r="B19" s="164"/>
      <c r="C19" s="106"/>
      <c r="D19" s="107"/>
      <c r="E19" s="107"/>
      <c r="F19" s="126"/>
      <c r="G19" s="125"/>
      <c r="H19" s="108">
        <f>H18*E19</f>
        <v>0</v>
      </c>
      <c r="I19" s="126"/>
      <c r="J19" s="126"/>
      <c r="K19" s="126"/>
      <c r="L19" s="142"/>
      <c r="M19" s="143">
        <f>H19</f>
        <v>0</v>
      </c>
      <c r="N19" s="182"/>
      <c r="O19" s="182"/>
    </row>
    <row r="20" spans="1:253" s="127" customFormat="1" ht="22.5" customHeight="1" thickBot="1">
      <c r="A20" s="100"/>
      <c r="B20" s="165"/>
      <c r="C20" s="104"/>
      <c r="D20" s="28"/>
      <c r="E20" s="28"/>
      <c r="F20" s="102"/>
      <c r="G20" s="101"/>
      <c r="H20" s="102"/>
      <c r="I20" s="102"/>
      <c r="J20" s="102"/>
      <c r="K20" s="102"/>
      <c r="L20" s="144"/>
      <c r="M20" s="39">
        <f>M18+M19</f>
        <v>0</v>
      </c>
      <c r="N20" s="182"/>
      <c r="O20" s="182"/>
    </row>
    <row r="21" spans="1:253" s="127" customFormat="1" ht="35.25" customHeight="1" thickBot="1">
      <c r="A21" s="128"/>
      <c r="B21" s="166"/>
      <c r="C21" s="130"/>
      <c r="D21" s="131"/>
      <c r="E21" s="131"/>
      <c r="F21" s="129"/>
      <c r="G21" s="129"/>
      <c r="H21" s="129"/>
      <c r="I21" s="132"/>
      <c r="J21" s="129"/>
      <c r="K21" s="132"/>
      <c r="L21" s="145"/>
      <c r="M21" s="146">
        <f>M20*E21</f>
        <v>0</v>
      </c>
      <c r="N21" s="183"/>
      <c r="O21" s="182"/>
    </row>
    <row r="22" spans="1:253" s="127" customFormat="1" ht="21.75" customHeight="1" thickBot="1">
      <c r="A22" s="100"/>
      <c r="B22" s="95"/>
      <c r="C22" s="104"/>
      <c r="D22" s="28"/>
      <c r="E22" s="28"/>
      <c r="F22" s="28"/>
      <c r="G22" s="28"/>
      <c r="H22" s="28"/>
      <c r="I22" s="103"/>
      <c r="J22" s="28"/>
      <c r="K22" s="103"/>
      <c r="L22" s="147"/>
      <c r="M22" s="148">
        <f>SUM(M20:M21)</f>
        <v>0</v>
      </c>
      <c r="N22" s="182"/>
      <c r="O22" s="184"/>
    </row>
    <row r="23" spans="1:253" s="127" customFormat="1" ht="26.25" customHeight="1" thickBot="1">
      <c r="A23" s="105"/>
      <c r="B23" s="167"/>
      <c r="C23" s="106"/>
      <c r="D23" s="107"/>
      <c r="E23" s="107"/>
      <c r="F23" s="31"/>
      <c r="G23" s="31"/>
      <c r="H23" s="31"/>
      <c r="I23" s="108"/>
      <c r="J23" s="31"/>
      <c r="K23" s="108"/>
      <c r="L23" s="149"/>
      <c r="M23" s="150">
        <f>M22*E23</f>
        <v>0</v>
      </c>
      <c r="N23" s="182"/>
      <c r="O23" s="184"/>
      <c r="Q23" s="133"/>
    </row>
    <row r="24" spans="1:253" s="127" customFormat="1" ht="26.25" customHeight="1" thickBot="1">
      <c r="A24" s="100"/>
      <c r="B24" s="165"/>
      <c r="C24" s="104"/>
      <c r="D24" s="28"/>
      <c r="E24" s="28"/>
      <c r="F24" s="102"/>
      <c r="G24" s="101"/>
      <c r="H24" s="102"/>
      <c r="I24" s="102"/>
      <c r="J24" s="102"/>
      <c r="K24" s="102"/>
      <c r="L24" s="144"/>
      <c r="M24" s="148">
        <f>SUM(M22:M23)</f>
        <v>0</v>
      </c>
      <c r="N24" s="182"/>
      <c r="O24" s="184"/>
    </row>
    <row r="25" spans="1:253" ht="37.5" customHeight="1">
      <c r="A25" s="342"/>
      <c r="B25" s="134"/>
      <c r="C25" s="139"/>
      <c r="D25" s="140"/>
      <c r="E25" s="140"/>
      <c r="F25" s="443"/>
      <c r="G25" s="443"/>
      <c r="H25" s="137"/>
      <c r="I25" s="342"/>
      <c r="J25" s="138"/>
      <c r="K25" s="342"/>
      <c r="L25" s="478"/>
      <c r="M25" s="478"/>
      <c r="N25" s="181"/>
    </row>
    <row r="26" spans="1:253">
      <c r="C26" s="45"/>
      <c r="D26" s="45"/>
      <c r="E26" s="45"/>
      <c r="F26" s="45"/>
      <c r="G26" s="45"/>
      <c r="L26" s="479"/>
      <c r="M26" s="479"/>
      <c r="N26" s="181"/>
    </row>
    <row r="27" spans="1:253">
      <c r="C27" s="91"/>
      <c r="D27" s="29"/>
      <c r="E27" s="29"/>
      <c r="F27" s="444"/>
      <c r="G27" s="444"/>
    </row>
  </sheetData>
  <mergeCells count="16">
    <mergeCell ref="F27:G27"/>
    <mergeCell ref="L25:M26"/>
    <mergeCell ref="A1:M1"/>
    <mergeCell ref="A2:M2"/>
    <mergeCell ref="A4:M4"/>
    <mergeCell ref="A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25:G25"/>
  </mergeCells>
  <pageMargins left="0.7" right="0.7" top="0.75" bottom="0.75" header="0.3" footer="0.3"/>
  <pageSetup scale="51" orientation="portrait" r:id="rId1"/>
  <colBreaks count="1" manualBreakCount="1">
    <brk id="13" max="67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M123"/>
  <sheetViews>
    <sheetView zoomScaleNormal="100" workbookViewId="0">
      <selection activeCell="D5" sqref="D5:H5"/>
    </sheetView>
  </sheetViews>
  <sheetFormatPr defaultRowHeight="16.2"/>
  <cols>
    <col min="1" max="1" width="3.44140625" style="237" customWidth="1"/>
    <col min="2" max="2" width="15.33203125" style="237" customWidth="1"/>
    <col min="3" max="3" width="44.44140625" style="237" customWidth="1"/>
    <col min="4" max="4" width="15.44140625" style="278" customWidth="1"/>
    <col min="5" max="5" width="13.109375" style="279" customWidth="1"/>
    <col min="6" max="6" width="13.33203125" style="280" customWidth="1"/>
    <col min="7" max="7" width="13.33203125" style="281" customWidth="1"/>
    <col min="8" max="8" width="13.44140625" style="237" customWidth="1"/>
    <col min="9" max="256" width="9.109375" style="237"/>
    <col min="257" max="257" width="3.44140625" style="237" customWidth="1"/>
    <col min="258" max="258" width="15.33203125" style="237" customWidth="1"/>
    <col min="259" max="259" width="44.44140625" style="237" customWidth="1"/>
    <col min="260" max="260" width="15.44140625" style="237" customWidth="1"/>
    <col min="261" max="261" width="13.109375" style="237" customWidth="1"/>
    <col min="262" max="263" width="13.33203125" style="237" customWidth="1"/>
    <col min="264" max="264" width="13.44140625" style="237" customWidth="1"/>
    <col min="265" max="512" width="9.109375" style="237"/>
    <col min="513" max="513" width="3.44140625" style="237" customWidth="1"/>
    <col min="514" max="514" width="15.33203125" style="237" customWidth="1"/>
    <col min="515" max="515" width="44.44140625" style="237" customWidth="1"/>
    <col min="516" max="516" width="15.44140625" style="237" customWidth="1"/>
    <col min="517" max="517" width="13.109375" style="237" customWidth="1"/>
    <col min="518" max="519" width="13.33203125" style="237" customWidth="1"/>
    <col min="520" max="520" width="13.44140625" style="237" customWidth="1"/>
    <col min="521" max="768" width="9.109375" style="237"/>
    <col min="769" max="769" width="3.44140625" style="237" customWidth="1"/>
    <col min="770" max="770" width="15.33203125" style="237" customWidth="1"/>
    <col min="771" max="771" width="44.44140625" style="237" customWidth="1"/>
    <col min="772" max="772" width="15.44140625" style="237" customWidth="1"/>
    <col min="773" max="773" width="13.109375" style="237" customWidth="1"/>
    <col min="774" max="775" width="13.33203125" style="237" customWidth="1"/>
    <col min="776" max="776" width="13.44140625" style="237" customWidth="1"/>
    <col min="777" max="1024" width="9.109375" style="237"/>
    <col min="1025" max="1025" width="3.44140625" style="237" customWidth="1"/>
    <col min="1026" max="1026" width="15.33203125" style="237" customWidth="1"/>
    <col min="1027" max="1027" width="44.44140625" style="237" customWidth="1"/>
    <col min="1028" max="1028" width="15.44140625" style="237" customWidth="1"/>
    <col min="1029" max="1029" width="13.109375" style="237" customWidth="1"/>
    <col min="1030" max="1031" width="13.33203125" style="237" customWidth="1"/>
    <col min="1032" max="1032" width="13.44140625" style="237" customWidth="1"/>
    <col min="1033" max="1280" width="9.109375" style="237"/>
    <col min="1281" max="1281" width="3.44140625" style="237" customWidth="1"/>
    <col min="1282" max="1282" width="15.33203125" style="237" customWidth="1"/>
    <col min="1283" max="1283" width="44.44140625" style="237" customWidth="1"/>
    <col min="1284" max="1284" width="15.44140625" style="237" customWidth="1"/>
    <col min="1285" max="1285" width="13.109375" style="237" customWidth="1"/>
    <col min="1286" max="1287" width="13.33203125" style="237" customWidth="1"/>
    <col min="1288" max="1288" width="13.44140625" style="237" customWidth="1"/>
    <col min="1289" max="1536" width="9.109375" style="237"/>
    <col min="1537" max="1537" width="3.44140625" style="237" customWidth="1"/>
    <col min="1538" max="1538" width="15.33203125" style="237" customWidth="1"/>
    <col min="1539" max="1539" width="44.44140625" style="237" customWidth="1"/>
    <col min="1540" max="1540" width="15.44140625" style="237" customWidth="1"/>
    <col min="1541" max="1541" width="13.109375" style="237" customWidth="1"/>
    <col min="1542" max="1543" width="13.33203125" style="237" customWidth="1"/>
    <col min="1544" max="1544" width="13.44140625" style="237" customWidth="1"/>
    <col min="1545" max="1792" width="9.109375" style="237"/>
    <col min="1793" max="1793" width="3.44140625" style="237" customWidth="1"/>
    <col min="1794" max="1794" width="15.33203125" style="237" customWidth="1"/>
    <col min="1795" max="1795" width="44.44140625" style="237" customWidth="1"/>
    <col min="1796" max="1796" width="15.44140625" style="237" customWidth="1"/>
    <col min="1797" max="1797" width="13.109375" style="237" customWidth="1"/>
    <col min="1798" max="1799" width="13.33203125" style="237" customWidth="1"/>
    <col min="1800" max="1800" width="13.44140625" style="237" customWidth="1"/>
    <col min="1801" max="2048" width="9.109375" style="237"/>
    <col min="2049" max="2049" width="3.44140625" style="237" customWidth="1"/>
    <col min="2050" max="2050" width="15.33203125" style="237" customWidth="1"/>
    <col min="2051" max="2051" width="44.44140625" style="237" customWidth="1"/>
    <col min="2052" max="2052" width="15.44140625" style="237" customWidth="1"/>
    <col min="2053" max="2053" width="13.109375" style="237" customWidth="1"/>
    <col min="2054" max="2055" width="13.33203125" style="237" customWidth="1"/>
    <col min="2056" max="2056" width="13.44140625" style="237" customWidth="1"/>
    <col min="2057" max="2304" width="9.109375" style="237"/>
    <col min="2305" max="2305" width="3.44140625" style="237" customWidth="1"/>
    <col min="2306" max="2306" width="15.33203125" style="237" customWidth="1"/>
    <col min="2307" max="2307" width="44.44140625" style="237" customWidth="1"/>
    <col min="2308" max="2308" width="15.44140625" style="237" customWidth="1"/>
    <col min="2309" max="2309" width="13.109375" style="237" customWidth="1"/>
    <col min="2310" max="2311" width="13.33203125" style="237" customWidth="1"/>
    <col min="2312" max="2312" width="13.44140625" style="237" customWidth="1"/>
    <col min="2313" max="2560" width="9.109375" style="237"/>
    <col min="2561" max="2561" width="3.44140625" style="237" customWidth="1"/>
    <col min="2562" max="2562" width="15.33203125" style="237" customWidth="1"/>
    <col min="2563" max="2563" width="44.44140625" style="237" customWidth="1"/>
    <col min="2564" max="2564" width="15.44140625" style="237" customWidth="1"/>
    <col min="2565" max="2565" width="13.109375" style="237" customWidth="1"/>
    <col min="2566" max="2567" width="13.33203125" style="237" customWidth="1"/>
    <col min="2568" max="2568" width="13.44140625" style="237" customWidth="1"/>
    <col min="2569" max="2816" width="9.109375" style="237"/>
    <col min="2817" max="2817" width="3.44140625" style="237" customWidth="1"/>
    <col min="2818" max="2818" width="15.33203125" style="237" customWidth="1"/>
    <col min="2819" max="2819" width="44.44140625" style="237" customWidth="1"/>
    <col min="2820" max="2820" width="15.44140625" style="237" customWidth="1"/>
    <col min="2821" max="2821" width="13.109375" style="237" customWidth="1"/>
    <col min="2822" max="2823" width="13.33203125" style="237" customWidth="1"/>
    <col min="2824" max="2824" width="13.44140625" style="237" customWidth="1"/>
    <col min="2825" max="3072" width="9.109375" style="237"/>
    <col min="3073" max="3073" width="3.44140625" style="237" customWidth="1"/>
    <col min="3074" max="3074" width="15.33203125" style="237" customWidth="1"/>
    <col min="3075" max="3075" width="44.44140625" style="237" customWidth="1"/>
    <col min="3076" max="3076" width="15.44140625" style="237" customWidth="1"/>
    <col min="3077" max="3077" width="13.109375" style="237" customWidth="1"/>
    <col min="3078" max="3079" width="13.33203125" style="237" customWidth="1"/>
    <col min="3080" max="3080" width="13.44140625" style="237" customWidth="1"/>
    <col min="3081" max="3328" width="9.109375" style="237"/>
    <col min="3329" max="3329" width="3.44140625" style="237" customWidth="1"/>
    <col min="3330" max="3330" width="15.33203125" style="237" customWidth="1"/>
    <col min="3331" max="3331" width="44.44140625" style="237" customWidth="1"/>
    <col min="3332" max="3332" width="15.44140625" style="237" customWidth="1"/>
    <col min="3333" max="3333" width="13.109375" style="237" customWidth="1"/>
    <col min="3334" max="3335" width="13.33203125" style="237" customWidth="1"/>
    <col min="3336" max="3336" width="13.44140625" style="237" customWidth="1"/>
    <col min="3337" max="3584" width="9.109375" style="237"/>
    <col min="3585" max="3585" width="3.44140625" style="237" customWidth="1"/>
    <col min="3586" max="3586" width="15.33203125" style="237" customWidth="1"/>
    <col min="3587" max="3587" width="44.44140625" style="237" customWidth="1"/>
    <col min="3588" max="3588" width="15.44140625" style="237" customWidth="1"/>
    <col min="3589" max="3589" width="13.109375" style="237" customWidth="1"/>
    <col min="3590" max="3591" width="13.33203125" style="237" customWidth="1"/>
    <col min="3592" max="3592" width="13.44140625" style="237" customWidth="1"/>
    <col min="3593" max="3840" width="9.109375" style="237"/>
    <col min="3841" max="3841" width="3.44140625" style="237" customWidth="1"/>
    <col min="3842" max="3842" width="15.33203125" style="237" customWidth="1"/>
    <col min="3843" max="3843" width="44.44140625" style="237" customWidth="1"/>
    <col min="3844" max="3844" width="15.44140625" style="237" customWidth="1"/>
    <col min="3845" max="3845" width="13.109375" style="237" customWidth="1"/>
    <col min="3846" max="3847" width="13.33203125" style="237" customWidth="1"/>
    <col min="3848" max="3848" width="13.44140625" style="237" customWidth="1"/>
    <col min="3849" max="4096" width="9.109375" style="237"/>
    <col min="4097" max="4097" width="3.44140625" style="237" customWidth="1"/>
    <col min="4098" max="4098" width="15.33203125" style="237" customWidth="1"/>
    <col min="4099" max="4099" width="44.44140625" style="237" customWidth="1"/>
    <col min="4100" max="4100" width="15.44140625" style="237" customWidth="1"/>
    <col min="4101" max="4101" width="13.109375" style="237" customWidth="1"/>
    <col min="4102" max="4103" width="13.33203125" style="237" customWidth="1"/>
    <col min="4104" max="4104" width="13.44140625" style="237" customWidth="1"/>
    <col min="4105" max="4352" width="9.109375" style="237"/>
    <col min="4353" max="4353" width="3.44140625" style="237" customWidth="1"/>
    <col min="4354" max="4354" width="15.33203125" style="237" customWidth="1"/>
    <col min="4355" max="4355" width="44.44140625" style="237" customWidth="1"/>
    <col min="4356" max="4356" width="15.44140625" style="237" customWidth="1"/>
    <col min="4357" max="4357" width="13.109375" style="237" customWidth="1"/>
    <col min="4358" max="4359" width="13.33203125" style="237" customWidth="1"/>
    <col min="4360" max="4360" width="13.44140625" style="237" customWidth="1"/>
    <col min="4361" max="4608" width="9.109375" style="237"/>
    <col min="4609" max="4609" width="3.44140625" style="237" customWidth="1"/>
    <col min="4610" max="4610" width="15.33203125" style="237" customWidth="1"/>
    <col min="4611" max="4611" width="44.44140625" style="237" customWidth="1"/>
    <col min="4612" max="4612" width="15.44140625" style="237" customWidth="1"/>
    <col min="4613" max="4613" width="13.109375" style="237" customWidth="1"/>
    <col min="4614" max="4615" width="13.33203125" style="237" customWidth="1"/>
    <col min="4616" max="4616" width="13.44140625" style="237" customWidth="1"/>
    <col min="4617" max="4864" width="9.109375" style="237"/>
    <col min="4865" max="4865" width="3.44140625" style="237" customWidth="1"/>
    <col min="4866" max="4866" width="15.33203125" style="237" customWidth="1"/>
    <col min="4867" max="4867" width="44.44140625" style="237" customWidth="1"/>
    <col min="4868" max="4868" width="15.44140625" style="237" customWidth="1"/>
    <col min="4869" max="4869" width="13.109375" style="237" customWidth="1"/>
    <col min="4870" max="4871" width="13.33203125" style="237" customWidth="1"/>
    <col min="4872" max="4872" width="13.44140625" style="237" customWidth="1"/>
    <col min="4873" max="5120" width="9.109375" style="237"/>
    <col min="5121" max="5121" width="3.44140625" style="237" customWidth="1"/>
    <col min="5122" max="5122" width="15.33203125" style="237" customWidth="1"/>
    <col min="5123" max="5123" width="44.44140625" style="237" customWidth="1"/>
    <col min="5124" max="5124" width="15.44140625" style="237" customWidth="1"/>
    <col min="5125" max="5125" width="13.109375" style="237" customWidth="1"/>
    <col min="5126" max="5127" width="13.33203125" style="237" customWidth="1"/>
    <col min="5128" max="5128" width="13.44140625" style="237" customWidth="1"/>
    <col min="5129" max="5376" width="9.109375" style="237"/>
    <col min="5377" max="5377" width="3.44140625" style="237" customWidth="1"/>
    <col min="5378" max="5378" width="15.33203125" style="237" customWidth="1"/>
    <col min="5379" max="5379" width="44.44140625" style="237" customWidth="1"/>
    <col min="5380" max="5380" width="15.44140625" style="237" customWidth="1"/>
    <col min="5381" max="5381" width="13.109375" style="237" customWidth="1"/>
    <col min="5382" max="5383" width="13.33203125" style="237" customWidth="1"/>
    <col min="5384" max="5384" width="13.44140625" style="237" customWidth="1"/>
    <col min="5385" max="5632" width="9.109375" style="237"/>
    <col min="5633" max="5633" width="3.44140625" style="237" customWidth="1"/>
    <col min="5634" max="5634" width="15.33203125" style="237" customWidth="1"/>
    <col min="5635" max="5635" width="44.44140625" style="237" customWidth="1"/>
    <col min="5636" max="5636" width="15.44140625" style="237" customWidth="1"/>
    <col min="5637" max="5637" width="13.109375" style="237" customWidth="1"/>
    <col min="5638" max="5639" width="13.33203125" style="237" customWidth="1"/>
    <col min="5640" max="5640" width="13.44140625" style="237" customWidth="1"/>
    <col min="5641" max="5888" width="9.109375" style="237"/>
    <col min="5889" max="5889" width="3.44140625" style="237" customWidth="1"/>
    <col min="5890" max="5890" width="15.33203125" style="237" customWidth="1"/>
    <col min="5891" max="5891" width="44.44140625" style="237" customWidth="1"/>
    <col min="5892" max="5892" width="15.44140625" style="237" customWidth="1"/>
    <col min="5893" max="5893" width="13.109375" style="237" customWidth="1"/>
    <col min="5894" max="5895" width="13.33203125" style="237" customWidth="1"/>
    <col min="5896" max="5896" width="13.44140625" style="237" customWidth="1"/>
    <col min="5897" max="6144" width="9.109375" style="237"/>
    <col min="6145" max="6145" width="3.44140625" style="237" customWidth="1"/>
    <col min="6146" max="6146" width="15.33203125" style="237" customWidth="1"/>
    <col min="6147" max="6147" width="44.44140625" style="237" customWidth="1"/>
    <col min="6148" max="6148" width="15.44140625" style="237" customWidth="1"/>
    <col min="6149" max="6149" width="13.109375" style="237" customWidth="1"/>
    <col min="6150" max="6151" width="13.33203125" style="237" customWidth="1"/>
    <col min="6152" max="6152" width="13.44140625" style="237" customWidth="1"/>
    <col min="6153" max="6400" width="9.109375" style="237"/>
    <col min="6401" max="6401" width="3.44140625" style="237" customWidth="1"/>
    <col min="6402" max="6402" width="15.33203125" style="237" customWidth="1"/>
    <col min="6403" max="6403" width="44.44140625" style="237" customWidth="1"/>
    <col min="6404" max="6404" width="15.44140625" style="237" customWidth="1"/>
    <col min="6405" max="6405" width="13.109375" style="237" customWidth="1"/>
    <col min="6406" max="6407" width="13.33203125" style="237" customWidth="1"/>
    <col min="6408" max="6408" width="13.44140625" style="237" customWidth="1"/>
    <col min="6409" max="6656" width="9.109375" style="237"/>
    <col min="6657" max="6657" width="3.44140625" style="237" customWidth="1"/>
    <col min="6658" max="6658" width="15.33203125" style="237" customWidth="1"/>
    <col min="6659" max="6659" width="44.44140625" style="237" customWidth="1"/>
    <col min="6660" max="6660" width="15.44140625" style="237" customWidth="1"/>
    <col min="6661" max="6661" width="13.109375" style="237" customWidth="1"/>
    <col min="6662" max="6663" width="13.33203125" style="237" customWidth="1"/>
    <col min="6664" max="6664" width="13.44140625" style="237" customWidth="1"/>
    <col min="6665" max="6912" width="9.109375" style="237"/>
    <col min="6913" max="6913" width="3.44140625" style="237" customWidth="1"/>
    <col min="6914" max="6914" width="15.33203125" style="237" customWidth="1"/>
    <col min="6915" max="6915" width="44.44140625" style="237" customWidth="1"/>
    <col min="6916" max="6916" width="15.44140625" style="237" customWidth="1"/>
    <col min="6917" max="6917" width="13.109375" style="237" customWidth="1"/>
    <col min="6918" max="6919" width="13.33203125" style="237" customWidth="1"/>
    <col min="6920" max="6920" width="13.44140625" style="237" customWidth="1"/>
    <col min="6921" max="7168" width="9.109375" style="237"/>
    <col min="7169" max="7169" width="3.44140625" style="237" customWidth="1"/>
    <col min="7170" max="7170" width="15.33203125" style="237" customWidth="1"/>
    <col min="7171" max="7171" width="44.44140625" style="237" customWidth="1"/>
    <col min="7172" max="7172" width="15.44140625" style="237" customWidth="1"/>
    <col min="7173" max="7173" width="13.109375" style="237" customWidth="1"/>
    <col min="7174" max="7175" width="13.33203125" style="237" customWidth="1"/>
    <col min="7176" max="7176" width="13.44140625" style="237" customWidth="1"/>
    <col min="7177" max="7424" width="9.109375" style="237"/>
    <col min="7425" max="7425" width="3.44140625" style="237" customWidth="1"/>
    <col min="7426" max="7426" width="15.33203125" style="237" customWidth="1"/>
    <col min="7427" max="7427" width="44.44140625" style="237" customWidth="1"/>
    <col min="7428" max="7428" width="15.44140625" style="237" customWidth="1"/>
    <col min="7429" max="7429" width="13.109375" style="237" customWidth="1"/>
    <col min="7430" max="7431" width="13.33203125" style="237" customWidth="1"/>
    <col min="7432" max="7432" width="13.44140625" style="237" customWidth="1"/>
    <col min="7433" max="7680" width="9.109375" style="237"/>
    <col min="7681" max="7681" width="3.44140625" style="237" customWidth="1"/>
    <col min="7682" max="7682" width="15.33203125" style="237" customWidth="1"/>
    <col min="7683" max="7683" width="44.44140625" style="237" customWidth="1"/>
    <col min="7684" max="7684" width="15.44140625" style="237" customWidth="1"/>
    <col min="7685" max="7685" width="13.109375" style="237" customWidth="1"/>
    <col min="7686" max="7687" width="13.33203125" style="237" customWidth="1"/>
    <col min="7688" max="7688" width="13.44140625" style="237" customWidth="1"/>
    <col min="7689" max="7936" width="9.109375" style="237"/>
    <col min="7937" max="7937" width="3.44140625" style="237" customWidth="1"/>
    <col min="7938" max="7938" width="15.33203125" style="237" customWidth="1"/>
    <col min="7939" max="7939" width="44.44140625" style="237" customWidth="1"/>
    <col min="7940" max="7940" width="15.44140625" style="237" customWidth="1"/>
    <col min="7941" max="7941" width="13.109375" style="237" customWidth="1"/>
    <col min="7942" max="7943" width="13.33203125" style="237" customWidth="1"/>
    <col min="7944" max="7944" width="13.44140625" style="237" customWidth="1"/>
    <col min="7945" max="8192" width="9.109375" style="237"/>
    <col min="8193" max="8193" width="3.44140625" style="237" customWidth="1"/>
    <col min="8194" max="8194" width="15.33203125" style="237" customWidth="1"/>
    <col min="8195" max="8195" width="44.44140625" style="237" customWidth="1"/>
    <col min="8196" max="8196" width="15.44140625" style="237" customWidth="1"/>
    <col min="8197" max="8197" width="13.109375" style="237" customWidth="1"/>
    <col min="8198" max="8199" width="13.33203125" style="237" customWidth="1"/>
    <col min="8200" max="8200" width="13.44140625" style="237" customWidth="1"/>
    <col min="8201" max="8448" width="9.109375" style="237"/>
    <col min="8449" max="8449" width="3.44140625" style="237" customWidth="1"/>
    <col min="8450" max="8450" width="15.33203125" style="237" customWidth="1"/>
    <col min="8451" max="8451" width="44.44140625" style="237" customWidth="1"/>
    <col min="8452" max="8452" width="15.44140625" style="237" customWidth="1"/>
    <col min="8453" max="8453" width="13.109375" style="237" customWidth="1"/>
    <col min="8454" max="8455" width="13.33203125" style="237" customWidth="1"/>
    <col min="8456" max="8456" width="13.44140625" style="237" customWidth="1"/>
    <col min="8457" max="8704" width="9.109375" style="237"/>
    <col min="8705" max="8705" width="3.44140625" style="237" customWidth="1"/>
    <col min="8706" max="8706" width="15.33203125" style="237" customWidth="1"/>
    <col min="8707" max="8707" width="44.44140625" style="237" customWidth="1"/>
    <col min="8708" max="8708" width="15.44140625" style="237" customWidth="1"/>
    <col min="8709" max="8709" width="13.109375" style="237" customWidth="1"/>
    <col min="8710" max="8711" width="13.33203125" style="237" customWidth="1"/>
    <col min="8712" max="8712" width="13.44140625" style="237" customWidth="1"/>
    <col min="8713" max="8960" width="9.109375" style="237"/>
    <col min="8961" max="8961" width="3.44140625" style="237" customWidth="1"/>
    <col min="8962" max="8962" width="15.33203125" style="237" customWidth="1"/>
    <col min="8963" max="8963" width="44.44140625" style="237" customWidth="1"/>
    <col min="8964" max="8964" width="15.44140625" style="237" customWidth="1"/>
    <col min="8965" max="8965" width="13.109375" style="237" customWidth="1"/>
    <col min="8966" max="8967" width="13.33203125" style="237" customWidth="1"/>
    <col min="8968" max="8968" width="13.44140625" style="237" customWidth="1"/>
    <col min="8969" max="9216" width="9.109375" style="237"/>
    <col min="9217" max="9217" width="3.44140625" style="237" customWidth="1"/>
    <col min="9218" max="9218" width="15.33203125" style="237" customWidth="1"/>
    <col min="9219" max="9219" width="44.44140625" style="237" customWidth="1"/>
    <col min="9220" max="9220" width="15.44140625" style="237" customWidth="1"/>
    <col min="9221" max="9221" width="13.109375" style="237" customWidth="1"/>
    <col min="9222" max="9223" width="13.33203125" style="237" customWidth="1"/>
    <col min="9224" max="9224" width="13.44140625" style="237" customWidth="1"/>
    <col min="9225" max="9472" width="9.109375" style="237"/>
    <col min="9473" max="9473" width="3.44140625" style="237" customWidth="1"/>
    <col min="9474" max="9474" width="15.33203125" style="237" customWidth="1"/>
    <col min="9475" max="9475" width="44.44140625" style="237" customWidth="1"/>
    <col min="9476" max="9476" width="15.44140625" style="237" customWidth="1"/>
    <col min="9477" max="9477" width="13.109375" style="237" customWidth="1"/>
    <col min="9478" max="9479" width="13.33203125" style="237" customWidth="1"/>
    <col min="9480" max="9480" width="13.44140625" style="237" customWidth="1"/>
    <col min="9481" max="9728" width="9.109375" style="237"/>
    <col min="9729" max="9729" width="3.44140625" style="237" customWidth="1"/>
    <col min="9730" max="9730" width="15.33203125" style="237" customWidth="1"/>
    <col min="9731" max="9731" width="44.44140625" style="237" customWidth="1"/>
    <col min="9732" max="9732" width="15.44140625" style="237" customWidth="1"/>
    <col min="9733" max="9733" width="13.109375" style="237" customWidth="1"/>
    <col min="9734" max="9735" width="13.33203125" style="237" customWidth="1"/>
    <col min="9736" max="9736" width="13.44140625" style="237" customWidth="1"/>
    <col min="9737" max="9984" width="9.109375" style="237"/>
    <col min="9985" max="9985" width="3.44140625" style="237" customWidth="1"/>
    <col min="9986" max="9986" width="15.33203125" style="237" customWidth="1"/>
    <col min="9987" max="9987" width="44.44140625" style="237" customWidth="1"/>
    <col min="9988" max="9988" width="15.44140625" style="237" customWidth="1"/>
    <col min="9989" max="9989" width="13.109375" style="237" customWidth="1"/>
    <col min="9990" max="9991" width="13.33203125" style="237" customWidth="1"/>
    <col min="9992" max="9992" width="13.44140625" style="237" customWidth="1"/>
    <col min="9993" max="10240" width="9.109375" style="237"/>
    <col min="10241" max="10241" width="3.44140625" style="237" customWidth="1"/>
    <col min="10242" max="10242" width="15.33203125" style="237" customWidth="1"/>
    <col min="10243" max="10243" width="44.44140625" style="237" customWidth="1"/>
    <col min="10244" max="10244" width="15.44140625" style="237" customWidth="1"/>
    <col min="10245" max="10245" width="13.109375" style="237" customWidth="1"/>
    <col min="10246" max="10247" width="13.33203125" style="237" customWidth="1"/>
    <col min="10248" max="10248" width="13.44140625" style="237" customWidth="1"/>
    <col min="10249" max="10496" width="9.109375" style="237"/>
    <col min="10497" max="10497" width="3.44140625" style="237" customWidth="1"/>
    <col min="10498" max="10498" width="15.33203125" style="237" customWidth="1"/>
    <col min="10499" max="10499" width="44.44140625" style="237" customWidth="1"/>
    <col min="10500" max="10500" width="15.44140625" style="237" customWidth="1"/>
    <col min="10501" max="10501" width="13.109375" style="237" customWidth="1"/>
    <col min="10502" max="10503" width="13.33203125" style="237" customWidth="1"/>
    <col min="10504" max="10504" width="13.44140625" style="237" customWidth="1"/>
    <col min="10505" max="10752" width="9.109375" style="237"/>
    <col min="10753" max="10753" width="3.44140625" style="237" customWidth="1"/>
    <col min="10754" max="10754" width="15.33203125" style="237" customWidth="1"/>
    <col min="10755" max="10755" width="44.44140625" style="237" customWidth="1"/>
    <col min="10756" max="10756" width="15.44140625" style="237" customWidth="1"/>
    <col min="10757" max="10757" width="13.109375" style="237" customWidth="1"/>
    <col min="10758" max="10759" width="13.33203125" style="237" customWidth="1"/>
    <col min="10760" max="10760" width="13.44140625" style="237" customWidth="1"/>
    <col min="10761" max="11008" width="9.109375" style="237"/>
    <col min="11009" max="11009" width="3.44140625" style="237" customWidth="1"/>
    <col min="11010" max="11010" width="15.33203125" style="237" customWidth="1"/>
    <col min="11011" max="11011" width="44.44140625" style="237" customWidth="1"/>
    <col min="11012" max="11012" width="15.44140625" style="237" customWidth="1"/>
    <col min="11013" max="11013" width="13.109375" style="237" customWidth="1"/>
    <col min="11014" max="11015" width="13.33203125" style="237" customWidth="1"/>
    <col min="11016" max="11016" width="13.44140625" style="237" customWidth="1"/>
    <col min="11017" max="11264" width="9.109375" style="237"/>
    <col min="11265" max="11265" width="3.44140625" style="237" customWidth="1"/>
    <col min="11266" max="11266" width="15.33203125" style="237" customWidth="1"/>
    <col min="11267" max="11267" width="44.44140625" style="237" customWidth="1"/>
    <col min="11268" max="11268" width="15.44140625" style="237" customWidth="1"/>
    <col min="11269" max="11269" width="13.109375" style="237" customWidth="1"/>
    <col min="11270" max="11271" width="13.33203125" style="237" customWidth="1"/>
    <col min="11272" max="11272" width="13.44140625" style="237" customWidth="1"/>
    <col min="11273" max="11520" width="9.109375" style="237"/>
    <col min="11521" max="11521" width="3.44140625" style="237" customWidth="1"/>
    <col min="11522" max="11522" width="15.33203125" style="237" customWidth="1"/>
    <col min="11523" max="11523" width="44.44140625" style="237" customWidth="1"/>
    <col min="11524" max="11524" width="15.44140625" style="237" customWidth="1"/>
    <col min="11525" max="11525" width="13.109375" style="237" customWidth="1"/>
    <col min="11526" max="11527" width="13.33203125" style="237" customWidth="1"/>
    <col min="11528" max="11528" width="13.44140625" style="237" customWidth="1"/>
    <col min="11529" max="11776" width="9.109375" style="237"/>
    <col min="11777" max="11777" width="3.44140625" style="237" customWidth="1"/>
    <col min="11778" max="11778" width="15.33203125" style="237" customWidth="1"/>
    <col min="11779" max="11779" width="44.44140625" style="237" customWidth="1"/>
    <col min="11780" max="11780" width="15.44140625" style="237" customWidth="1"/>
    <col min="11781" max="11781" width="13.109375" style="237" customWidth="1"/>
    <col min="11782" max="11783" width="13.33203125" style="237" customWidth="1"/>
    <col min="11784" max="11784" width="13.44140625" style="237" customWidth="1"/>
    <col min="11785" max="12032" width="9.109375" style="237"/>
    <col min="12033" max="12033" width="3.44140625" style="237" customWidth="1"/>
    <col min="12034" max="12034" width="15.33203125" style="237" customWidth="1"/>
    <col min="12035" max="12035" width="44.44140625" style="237" customWidth="1"/>
    <col min="12036" max="12036" width="15.44140625" style="237" customWidth="1"/>
    <col min="12037" max="12037" width="13.109375" style="237" customWidth="1"/>
    <col min="12038" max="12039" width="13.33203125" style="237" customWidth="1"/>
    <col min="12040" max="12040" width="13.44140625" style="237" customWidth="1"/>
    <col min="12041" max="12288" width="9.109375" style="237"/>
    <col min="12289" max="12289" width="3.44140625" style="237" customWidth="1"/>
    <col min="12290" max="12290" width="15.33203125" style="237" customWidth="1"/>
    <col min="12291" max="12291" width="44.44140625" style="237" customWidth="1"/>
    <col min="12292" max="12292" width="15.44140625" style="237" customWidth="1"/>
    <col min="12293" max="12293" width="13.109375" style="237" customWidth="1"/>
    <col min="12294" max="12295" width="13.33203125" style="237" customWidth="1"/>
    <col min="12296" max="12296" width="13.44140625" style="237" customWidth="1"/>
    <col min="12297" max="12544" width="9.109375" style="237"/>
    <col min="12545" max="12545" width="3.44140625" style="237" customWidth="1"/>
    <col min="12546" max="12546" width="15.33203125" style="237" customWidth="1"/>
    <col min="12547" max="12547" width="44.44140625" style="237" customWidth="1"/>
    <col min="12548" max="12548" width="15.44140625" style="237" customWidth="1"/>
    <col min="12549" max="12549" width="13.109375" style="237" customWidth="1"/>
    <col min="12550" max="12551" width="13.33203125" style="237" customWidth="1"/>
    <col min="12552" max="12552" width="13.44140625" style="237" customWidth="1"/>
    <col min="12553" max="12800" width="9.109375" style="237"/>
    <col min="12801" max="12801" width="3.44140625" style="237" customWidth="1"/>
    <col min="12802" max="12802" width="15.33203125" style="237" customWidth="1"/>
    <col min="12803" max="12803" width="44.44140625" style="237" customWidth="1"/>
    <col min="12804" max="12804" width="15.44140625" style="237" customWidth="1"/>
    <col min="12805" max="12805" width="13.109375" style="237" customWidth="1"/>
    <col min="12806" max="12807" width="13.33203125" style="237" customWidth="1"/>
    <col min="12808" max="12808" width="13.44140625" style="237" customWidth="1"/>
    <col min="12809" max="13056" width="9.109375" style="237"/>
    <col min="13057" max="13057" width="3.44140625" style="237" customWidth="1"/>
    <col min="13058" max="13058" width="15.33203125" style="237" customWidth="1"/>
    <col min="13059" max="13059" width="44.44140625" style="237" customWidth="1"/>
    <col min="13060" max="13060" width="15.44140625" style="237" customWidth="1"/>
    <col min="13061" max="13061" width="13.109375" style="237" customWidth="1"/>
    <col min="13062" max="13063" width="13.33203125" style="237" customWidth="1"/>
    <col min="13064" max="13064" width="13.44140625" style="237" customWidth="1"/>
    <col min="13065" max="13312" width="9.109375" style="237"/>
    <col min="13313" max="13313" width="3.44140625" style="237" customWidth="1"/>
    <col min="13314" max="13314" width="15.33203125" style="237" customWidth="1"/>
    <col min="13315" max="13315" width="44.44140625" style="237" customWidth="1"/>
    <col min="13316" max="13316" width="15.44140625" style="237" customWidth="1"/>
    <col min="13317" max="13317" width="13.109375" style="237" customWidth="1"/>
    <col min="13318" max="13319" width="13.33203125" style="237" customWidth="1"/>
    <col min="13320" max="13320" width="13.44140625" style="237" customWidth="1"/>
    <col min="13321" max="13568" width="9.109375" style="237"/>
    <col min="13569" max="13569" width="3.44140625" style="237" customWidth="1"/>
    <col min="13570" max="13570" width="15.33203125" style="237" customWidth="1"/>
    <col min="13571" max="13571" width="44.44140625" style="237" customWidth="1"/>
    <col min="13572" max="13572" width="15.44140625" style="237" customWidth="1"/>
    <col min="13573" max="13573" width="13.109375" style="237" customWidth="1"/>
    <col min="13574" max="13575" width="13.33203125" style="237" customWidth="1"/>
    <col min="13576" max="13576" width="13.44140625" style="237" customWidth="1"/>
    <col min="13577" max="13824" width="9.109375" style="237"/>
    <col min="13825" max="13825" width="3.44140625" style="237" customWidth="1"/>
    <col min="13826" max="13826" width="15.33203125" style="237" customWidth="1"/>
    <col min="13827" max="13827" width="44.44140625" style="237" customWidth="1"/>
    <col min="13828" max="13828" width="15.44140625" style="237" customWidth="1"/>
    <col min="13829" max="13829" width="13.109375" style="237" customWidth="1"/>
    <col min="13830" max="13831" width="13.33203125" style="237" customWidth="1"/>
    <col min="13832" max="13832" width="13.44140625" style="237" customWidth="1"/>
    <col min="13833" max="14080" width="9.109375" style="237"/>
    <col min="14081" max="14081" width="3.44140625" style="237" customWidth="1"/>
    <col min="14082" max="14082" width="15.33203125" style="237" customWidth="1"/>
    <col min="14083" max="14083" width="44.44140625" style="237" customWidth="1"/>
    <col min="14084" max="14084" width="15.44140625" style="237" customWidth="1"/>
    <col min="14085" max="14085" width="13.109375" style="237" customWidth="1"/>
    <col min="14086" max="14087" width="13.33203125" style="237" customWidth="1"/>
    <col min="14088" max="14088" width="13.44140625" style="237" customWidth="1"/>
    <col min="14089" max="14336" width="9.109375" style="237"/>
    <col min="14337" max="14337" width="3.44140625" style="237" customWidth="1"/>
    <col min="14338" max="14338" width="15.33203125" style="237" customWidth="1"/>
    <col min="14339" max="14339" width="44.44140625" style="237" customWidth="1"/>
    <col min="14340" max="14340" width="15.44140625" style="237" customWidth="1"/>
    <col min="14341" max="14341" width="13.109375" style="237" customWidth="1"/>
    <col min="14342" max="14343" width="13.33203125" style="237" customWidth="1"/>
    <col min="14344" max="14344" width="13.44140625" style="237" customWidth="1"/>
    <col min="14345" max="14592" width="9.109375" style="237"/>
    <col min="14593" max="14593" width="3.44140625" style="237" customWidth="1"/>
    <col min="14594" max="14594" width="15.33203125" style="237" customWidth="1"/>
    <col min="14595" max="14595" width="44.44140625" style="237" customWidth="1"/>
    <col min="14596" max="14596" width="15.44140625" style="237" customWidth="1"/>
    <col min="14597" max="14597" width="13.109375" style="237" customWidth="1"/>
    <col min="14598" max="14599" width="13.33203125" style="237" customWidth="1"/>
    <col min="14600" max="14600" width="13.44140625" style="237" customWidth="1"/>
    <col min="14601" max="14848" width="9.109375" style="237"/>
    <col min="14849" max="14849" width="3.44140625" style="237" customWidth="1"/>
    <col min="14850" max="14850" width="15.33203125" style="237" customWidth="1"/>
    <col min="14851" max="14851" width="44.44140625" style="237" customWidth="1"/>
    <col min="14852" max="14852" width="15.44140625" style="237" customWidth="1"/>
    <col min="14853" max="14853" width="13.109375" style="237" customWidth="1"/>
    <col min="14854" max="14855" width="13.33203125" style="237" customWidth="1"/>
    <col min="14856" max="14856" width="13.44140625" style="237" customWidth="1"/>
    <col min="14857" max="15104" width="9.109375" style="237"/>
    <col min="15105" max="15105" width="3.44140625" style="237" customWidth="1"/>
    <col min="15106" max="15106" width="15.33203125" style="237" customWidth="1"/>
    <col min="15107" max="15107" width="44.44140625" style="237" customWidth="1"/>
    <col min="15108" max="15108" width="15.44140625" style="237" customWidth="1"/>
    <col min="15109" max="15109" width="13.109375" style="237" customWidth="1"/>
    <col min="15110" max="15111" width="13.33203125" style="237" customWidth="1"/>
    <col min="15112" max="15112" width="13.44140625" style="237" customWidth="1"/>
    <col min="15113" max="15360" width="9.109375" style="237"/>
    <col min="15361" max="15361" width="3.44140625" style="237" customWidth="1"/>
    <col min="15362" max="15362" width="15.33203125" style="237" customWidth="1"/>
    <col min="15363" max="15363" width="44.44140625" style="237" customWidth="1"/>
    <col min="15364" max="15364" width="15.44140625" style="237" customWidth="1"/>
    <col min="15365" max="15365" width="13.109375" style="237" customWidth="1"/>
    <col min="15366" max="15367" width="13.33203125" style="237" customWidth="1"/>
    <col min="15368" max="15368" width="13.44140625" style="237" customWidth="1"/>
    <col min="15369" max="15616" width="9.109375" style="237"/>
    <col min="15617" max="15617" width="3.44140625" style="237" customWidth="1"/>
    <col min="15618" max="15618" width="15.33203125" style="237" customWidth="1"/>
    <col min="15619" max="15619" width="44.44140625" style="237" customWidth="1"/>
    <col min="15620" max="15620" width="15.44140625" style="237" customWidth="1"/>
    <col min="15621" max="15621" width="13.109375" style="237" customWidth="1"/>
    <col min="15622" max="15623" width="13.33203125" style="237" customWidth="1"/>
    <col min="15624" max="15624" width="13.44140625" style="237" customWidth="1"/>
    <col min="15625" max="15872" width="9.109375" style="237"/>
    <col min="15873" max="15873" width="3.44140625" style="237" customWidth="1"/>
    <col min="15874" max="15874" width="15.33203125" style="237" customWidth="1"/>
    <col min="15875" max="15875" width="44.44140625" style="237" customWidth="1"/>
    <col min="15876" max="15876" width="15.44140625" style="237" customWidth="1"/>
    <col min="15877" max="15877" width="13.109375" style="237" customWidth="1"/>
    <col min="15878" max="15879" width="13.33203125" style="237" customWidth="1"/>
    <col min="15880" max="15880" width="13.44140625" style="237" customWidth="1"/>
    <col min="15881" max="16128" width="9.109375" style="237"/>
    <col min="16129" max="16129" width="3.44140625" style="237" customWidth="1"/>
    <col min="16130" max="16130" width="15.33203125" style="237" customWidth="1"/>
    <col min="16131" max="16131" width="44.44140625" style="237" customWidth="1"/>
    <col min="16132" max="16132" width="15.44140625" style="237" customWidth="1"/>
    <col min="16133" max="16133" width="13.109375" style="237" customWidth="1"/>
    <col min="16134" max="16135" width="13.33203125" style="237" customWidth="1"/>
    <col min="16136" max="16136" width="13.44140625" style="237" customWidth="1"/>
    <col min="16137" max="16384" width="9.109375" style="237"/>
  </cols>
  <sheetData>
    <row r="1" spans="1:13" s="234" customFormat="1" ht="47.25" customHeight="1">
      <c r="A1" s="461" t="s">
        <v>43</v>
      </c>
      <c r="B1" s="461"/>
      <c r="C1" s="461"/>
      <c r="D1" s="461"/>
      <c r="E1" s="461"/>
      <c r="F1" s="461"/>
      <c r="G1" s="461"/>
      <c r="H1" s="461"/>
      <c r="I1" s="233"/>
      <c r="J1" s="233"/>
      <c r="K1" s="233"/>
      <c r="L1" s="233"/>
      <c r="M1" s="233"/>
    </row>
    <row r="2" spans="1:13" s="234" customFormat="1" ht="47.25" customHeight="1">
      <c r="A2" s="461" t="s">
        <v>148</v>
      </c>
      <c r="B2" s="461"/>
      <c r="C2" s="461"/>
      <c r="D2" s="461"/>
      <c r="E2" s="461"/>
      <c r="F2" s="461"/>
      <c r="G2" s="461"/>
      <c r="H2" s="461"/>
      <c r="I2" s="233"/>
      <c r="J2" s="233"/>
      <c r="K2" s="233"/>
      <c r="L2" s="233"/>
      <c r="M2" s="233"/>
    </row>
    <row r="3" spans="1:13" s="35" customFormat="1" ht="26.25" customHeight="1">
      <c r="A3" s="462" t="s">
        <v>147</v>
      </c>
      <c r="B3" s="462"/>
      <c r="C3" s="462"/>
      <c r="D3" s="462"/>
      <c r="E3" s="462"/>
      <c r="F3" s="462"/>
      <c r="G3" s="462"/>
      <c r="H3" s="462"/>
      <c r="I3" s="235"/>
      <c r="J3" s="235"/>
      <c r="K3" s="235"/>
      <c r="L3" s="235"/>
      <c r="M3" s="235"/>
    </row>
    <row r="4" spans="1:13" ht="16.5" customHeight="1">
      <c r="A4" s="236"/>
      <c r="B4" s="236"/>
      <c r="C4" s="236"/>
      <c r="D4" s="236"/>
      <c r="E4" s="236"/>
      <c r="F4" s="236"/>
      <c r="G4" s="236"/>
      <c r="H4" s="236"/>
    </row>
    <row r="5" spans="1:13" ht="40.5" customHeight="1" thickBot="1">
      <c r="C5" s="236"/>
      <c r="D5" s="448"/>
      <c r="E5" s="448"/>
      <c r="F5" s="448"/>
      <c r="G5" s="448"/>
      <c r="H5" s="448"/>
    </row>
    <row r="6" spans="1:13" ht="15.75" customHeight="1">
      <c r="A6" s="463" t="s">
        <v>114</v>
      </c>
      <c r="B6" s="466" t="s">
        <v>115</v>
      </c>
      <c r="C6" s="466" t="s">
        <v>116</v>
      </c>
      <c r="D6" s="469" t="s">
        <v>154</v>
      </c>
      <c r="E6" s="469"/>
      <c r="F6" s="469"/>
      <c r="G6" s="469"/>
      <c r="H6" s="470"/>
    </row>
    <row r="7" spans="1:13" ht="23.25" customHeight="1">
      <c r="A7" s="464"/>
      <c r="B7" s="467"/>
      <c r="C7" s="467"/>
      <c r="D7" s="458" t="s">
        <v>117</v>
      </c>
      <c r="E7" s="459" t="s">
        <v>118</v>
      </c>
      <c r="F7" s="458" t="s">
        <v>119</v>
      </c>
      <c r="G7" s="458" t="s">
        <v>120</v>
      </c>
      <c r="H7" s="445" t="s">
        <v>0</v>
      </c>
    </row>
    <row r="8" spans="1:13" ht="26.25" customHeight="1" thickBot="1">
      <c r="A8" s="465"/>
      <c r="B8" s="468"/>
      <c r="C8" s="468"/>
      <c r="D8" s="454"/>
      <c r="E8" s="460"/>
      <c r="F8" s="454"/>
      <c r="G8" s="454"/>
      <c r="H8" s="446"/>
    </row>
    <row r="9" spans="1:13" ht="14.25" customHeight="1" thickBot="1">
      <c r="A9" s="238">
        <v>1</v>
      </c>
      <c r="B9" s="239">
        <v>2</v>
      </c>
      <c r="C9" s="240">
        <v>3</v>
      </c>
      <c r="D9" s="239">
        <v>4</v>
      </c>
      <c r="E9" s="241">
        <v>5</v>
      </c>
      <c r="F9" s="239">
        <v>6</v>
      </c>
      <c r="G9" s="239">
        <v>7</v>
      </c>
      <c r="H9" s="242">
        <v>8</v>
      </c>
    </row>
    <row r="10" spans="1:13" ht="55.5" customHeight="1" thickBot="1">
      <c r="A10" s="243">
        <v>1</v>
      </c>
      <c r="B10" s="244" t="s">
        <v>94</v>
      </c>
      <c r="C10" s="245" t="s">
        <v>145</v>
      </c>
      <c r="D10" s="246">
        <f>'N5-1 ინსპ'!M36</f>
        <v>0</v>
      </c>
      <c r="E10" s="247"/>
      <c r="F10" s="247"/>
      <c r="G10" s="248"/>
      <c r="H10" s="249">
        <f>D10</f>
        <v>0</v>
      </c>
      <c r="J10" s="250"/>
    </row>
    <row r="11" spans="1:13" ht="55.5" customHeight="1" thickBot="1">
      <c r="A11" s="243">
        <v>2</v>
      </c>
      <c r="B11" s="244" t="s">
        <v>144</v>
      </c>
      <c r="C11" s="328" t="s">
        <v>146</v>
      </c>
      <c r="D11" s="246">
        <f>'N5-2ინსპ'!M24</f>
        <v>0</v>
      </c>
      <c r="E11" s="247"/>
      <c r="F11" s="247"/>
      <c r="G11" s="248"/>
      <c r="H11" s="249">
        <f>D11</f>
        <v>0</v>
      </c>
      <c r="J11" s="250"/>
    </row>
    <row r="12" spans="1:13" ht="29.25" customHeight="1" thickBot="1">
      <c r="A12" s="238"/>
      <c r="B12" s="251"/>
      <c r="C12" s="252" t="s">
        <v>0</v>
      </c>
      <c r="D12" s="253">
        <f>SUM(D10:D11)</f>
        <v>0</v>
      </c>
      <c r="E12" s="254"/>
      <c r="F12" s="254"/>
      <c r="G12" s="255"/>
      <c r="H12" s="256">
        <f>SUM(H10:H11)</f>
        <v>0</v>
      </c>
      <c r="J12" s="250"/>
    </row>
    <row r="13" spans="1:13" s="257" customFormat="1" ht="17.25" customHeight="1">
      <c r="A13" s="258"/>
      <c r="B13" s="259"/>
      <c r="C13" s="260"/>
      <c r="D13" s="261"/>
      <c r="E13" s="262"/>
      <c r="F13" s="262"/>
      <c r="G13" s="263"/>
      <c r="H13" s="264"/>
    </row>
    <row r="14" spans="1:13" s="257" customFormat="1" ht="15" customHeight="1">
      <c r="C14" s="139"/>
      <c r="D14" s="140"/>
      <c r="E14" s="140"/>
      <c r="F14" s="443"/>
      <c r="G14" s="443"/>
    </row>
    <row r="15" spans="1:13" s="257" customFormat="1" ht="17.25" customHeight="1">
      <c r="C15" s="45"/>
      <c r="D15" s="45"/>
      <c r="E15" s="45"/>
      <c r="F15" s="45"/>
      <c r="G15" s="45"/>
    </row>
    <row r="16" spans="1:13" s="257" customFormat="1">
      <c r="C16" s="91"/>
      <c r="D16" s="29"/>
      <c r="E16" s="29"/>
      <c r="F16" s="444"/>
      <c r="G16" s="444"/>
      <c r="H16" s="267"/>
    </row>
    <row r="17" spans="2:8" s="257" customFormat="1">
      <c r="C17" s="237"/>
      <c r="D17" s="267"/>
      <c r="E17" s="267"/>
      <c r="F17" s="237"/>
      <c r="G17" s="267"/>
      <c r="H17" s="267"/>
    </row>
    <row r="18" spans="2:8" s="257" customFormat="1">
      <c r="C18" s="267"/>
      <c r="D18" s="268"/>
      <c r="E18" s="267"/>
      <c r="F18" s="260"/>
      <c r="G18" s="267"/>
      <c r="H18" s="267"/>
    </row>
    <row r="19" spans="2:8" s="257" customFormat="1">
      <c r="D19" s="236"/>
      <c r="E19" s="269"/>
      <c r="F19" s="260"/>
      <c r="G19" s="270"/>
    </row>
    <row r="20" spans="2:8" s="257" customFormat="1">
      <c r="D20" s="266"/>
      <c r="E20" s="269"/>
      <c r="F20" s="260"/>
      <c r="G20" s="270"/>
    </row>
    <row r="21" spans="2:8" s="257" customFormat="1">
      <c r="D21" s="236"/>
      <c r="E21" s="269"/>
      <c r="F21" s="260"/>
      <c r="G21" s="270"/>
    </row>
    <row r="22" spans="2:8" s="257" customFormat="1">
      <c r="D22" s="236"/>
      <c r="E22" s="269"/>
      <c r="F22" s="260"/>
      <c r="G22" s="270"/>
    </row>
    <row r="23" spans="2:8" s="257" customFormat="1">
      <c r="D23" s="236"/>
      <c r="E23" s="269"/>
      <c r="F23" s="260"/>
      <c r="G23" s="270"/>
    </row>
    <row r="24" spans="2:8" s="257" customFormat="1">
      <c r="D24" s="236"/>
      <c r="E24" s="269"/>
      <c r="F24" s="260"/>
      <c r="G24" s="270"/>
    </row>
    <row r="25" spans="2:8" s="257" customFormat="1">
      <c r="B25" s="271"/>
      <c r="D25" s="272"/>
      <c r="E25" s="273"/>
      <c r="F25" s="274"/>
      <c r="G25" s="275"/>
      <c r="H25" s="276"/>
    </row>
    <row r="26" spans="2:8" s="257" customFormat="1">
      <c r="D26" s="272"/>
      <c r="E26" s="273"/>
      <c r="F26" s="274"/>
      <c r="G26" s="275"/>
      <c r="H26" s="276"/>
    </row>
    <row r="27" spans="2:8" s="257" customFormat="1">
      <c r="D27" s="272"/>
      <c r="E27" s="273"/>
      <c r="F27" s="274"/>
      <c r="G27" s="275"/>
      <c r="H27" s="276"/>
    </row>
    <row r="28" spans="2:8" s="257" customFormat="1">
      <c r="D28" s="272"/>
      <c r="E28" s="273"/>
      <c r="F28" s="274"/>
      <c r="G28" s="275"/>
      <c r="H28" s="276"/>
    </row>
    <row r="29" spans="2:8" s="257" customFormat="1">
      <c r="D29" s="272"/>
      <c r="E29" s="273"/>
      <c r="F29" s="274"/>
      <c r="G29" s="275"/>
      <c r="H29" s="276"/>
    </row>
    <row r="30" spans="2:8" s="257" customFormat="1">
      <c r="B30" s="271"/>
      <c r="D30" s="272"/>
      <c r="E30" s="273"/>
      <c r="F30" s="274"/>
      <c r="G30" s="275"/>
      <c r="H30" s="276"/>
    </row>
    <row r="31" spans="2:8" s="257" customFormat="1">
      <c r="B31" s="271"/>
      <c r="D31" s="272"/>
      <c r="E31" s="273"/>
      <c r="F31" s="274"/>
      <c r="G31" s="275"/>
      <c r="H31" s="276"/>
    </row>
    <row r="32" spans="2:8" s="257" customFormat="1">
      <c r="B32" s="271"/>
      <c r="D32" s="272"/>
      <c r="E32" s="273"/>
      <c r="F32" s="274"/>
      <c r="G32" s="275"/>
      <c r="H32" s="276"/>
    </row>
    <row r="33" spans="2:8" s="257" customFormat="1">
      <c r="D33" s="272"/>
      <c r="E33" s="273"/>
      <c r="F33" s="274"/>
      <c r="G33" s="275"/>
      <c r="H33" s="276"/>
    </row>
    <row r="34" spans="2:8" s="257" customFormat="1">
      <c r="D34" s="272"/>
      <c r="E34" s="273"/>
      <c r="F34" s="274"/>
      <c r="G34" s="275"/>
      <c r="H34" s="276"/>
    </row>
    <row r="35" spans="2:8" s="257" customFormat="1">
      <c r="D35" s="272"/>
      <c r="E35" s="273"/>
      <c r="F35" s="274"/>
      <c r="G35" s="275"/>
      <c r="H35" s="276"/>
    </row>
    <row r="36" spans="2:8" s="257" customFormat="1">
      <c r="B36" s="271"/>
      <c r="D36" s="272"/>
      <c r="E36" s="273"/>
      <c r="F36" s="274"/>
      <c r="G36" s="275"/>
      <c r="H36" s="276"/>
    </row>
    <row r="37" spans="2:8" s="257" customFormat="1">
      <c r="D37" s="272"/>
      <c r="E37" s="273"/>
      <c r="F37" s="274"/>
      <c r="G37" s="275"/>
      <c r="H37" s="276"/>
    </row>
    <row r="38" spans="2:8" s="257" customFormat="1">
      <c r="D38" s="272"/>
      <c r="E38" s="273"/>
      <c r="F38" s="274"/>
      <c r="G38" s="275"/>
      <c r="H38" s="276"/>
    </row>
    <row r="39" spans="2:8" s="257" customFormat="1">
      <c r="D39" s="272"/>
      <c r="E39" s="273"/>
      <c r="F39" s="274"/>
      <c r="G39" s="275"/>
      <c r="H39" s="276"/>
    </row>
    <row r="40" spans="2:8" s="257" customFormat="1">
      <c r="D40" s="272"/>
      <c r="E40" s="273"/>
      <c r="F40" s="274"/>
      <c r="G40" s="275"/>
      <c r="H40" s="276"/>
    </row>
    <row r="41" spans="2:8" s="257" customFormat="1">
      <c r="D41" s="272"/>
      <c r="E41" s="273"/>
      <c r="F41" s="274"/>
      <c r="G41" s="275"/>
      <c r="H41" s="276"/>
    </row>
    <row r="42" spans="2:8" s="257" customFormat="1">
      <c r="D42" s="272"/>
      <c r="E42" s="273"/>
      <c r="F42" s="274"/>
      <c r="G42" s="275"/>
      <c r="H42" s="276"/>
    </row>
    <row r="43" spans="2:8" s="257" customFormat="1">
      <c r="B43" s="277"/>
      <c r="D43" s="272"/>
      <c r="E43" s="273"/>
      <c r="F43" s="274"/>
      <c r="G43" s="275"/>
      <c r="H43" s="276"/>
    </row>
    <row r="44" spans="2:8" s="257" customFormat="1">
      <c r="D44" s="272"/>
      <c r="E44" s="273"/>
      <c r="F44" s="274"/>
      <c r="G44" s="275"/>
      <c r="H44" s="276"/>
    </row>
    <row r="45" spans="2:8" s="257" customFormat="1">
      <c r="D45" s="272"/>
      <c r="E45" s="273"/>
      <c r="F45" s="274"/>
      <c r="G45" s="275"/>
      <c r="H45" s="276"/>
    </row>
    <row r="46" spans="2:8" s="257" customFormat="1">
      <c r="D46" s="272"/>
      <c r="E46" s="273"/>
      <c r="F46" s="274"/>
      <c r="G46" s="275"/>
      <c r="H46" s="276"/>
    </row>
    <row r="47" spans="2:8" s="257" customFormat="1">
      <c r="D47" s="272"/>
      <c r="E47" s="273"/>
      <c r="F47" s="274"/>
      <c r="G47" s="275"/>
      <c r="H47" s="276"/>
    </row>
    <row r="48" spans="2:8" s="257" customFormat="1">
      <c r="D48" s="272"/>
      <c r="E48" s="273"/>
      <c r="F48" s="274"/>
      <c r="G48" s="275"/>
      <c r="H48" s="276"/>
    </row>
    <row r="49" spans="4:8" s="257" customFormat="1">
      <c r="D49" s="272"/>
      <c r="E49" s="273"/>
      <c r="F49" s="274"/>
      <c r="G49" s="275"/>
      <c r="H49" s="276"/>
    </row>
    <row r="50" spans="4:8" s="257" customFormat="1">
      <c r="D50" s="236"/>
      <c r="E50" s="269"/>
      <c r="F50" s="260"/>
      <c r="G50" s="270"/>
    </row>
    <row r="51" spans="4:8" s="257" customFormat="1">
      <c r="D51" s="236"/>
      <c r="E51" s="269"/>
      <c r="F51" s="260"/>
      <c r="G51" s="270"/>
    </row>
    <row r="52" spans="4:8" s="257" customFormat="1">
      <c r="D52" s="236"/>
      <c r="E52" s="269"/>
      <c r="F52" s="260"/>
      <c r="G52" s="270"/>
    </row>
    <row r="53" spans="4:8" s="257" customFormat="1">
      <c r="D53" s="236"/>
      <c r="E53" s="269"/>
      <c r="F53" s="260"/>
      <c r="G53" s="270"/>
    </row>
    <row r="54" spans="4:8" s="257" customFormat="1">
      <c r="D54" s="236"/>
      <c r="E54" s="269"/>
      <c r="F54" s="260"/>
      <c r="G54" s="270"/>
    </row>
    <row r="55" spans="4:8" s="257" customFormat="1">
      <c r="D55" s="236"/>
      <c r="E55" s="269"/>
      <c r="F55" s="260"/>
      <c r="G55" s="270"/>
    </row>
    <row r="56" spans="4:8" s="257" customFormat="1">
      <c r="D56" s="236"/>
      <c r="E56" s="269"/>
      <c r="F56" s="260"/>
      <c r="G56" s="270"/>
    </row>
    <row r="57" spans="4:8" s="257" customFormat="1">
      <c r="D57" s="236"/>
      <c r="E57" s="269"/>
      <c r="F57" s="260"/>
      <c r="G57" s="270"/>
    </row>
    <row r="58" spans="4:8" s="257" customFormat="1">
      <c r="D58" s="236"/>
      <c r="E58" s="269"/>
      <c r="F58" s="260"/>
      <c r="G58" s="270"/>
    </row>
    <row r="59" spans="4:8" s="257" customFormat="1">
      <c r="D59" s="236"/>
      <c r="E59" s="269"/>
      <c r="F59" s="260"/>
      <c r="G59" s="270"/>
    </row>
    <row r="60" spans="4:8" s="257" customFormat="1">
      <c r="D60" s="236"/>
      <c r="E60" s="269"/>
      <c r="F60" s="260"/>
      <c r="G60" s="270"/>
    </row>
    <row r="61" spans="4:8" s="257" customFormat="1">
      <c r="D61" s="236"/>
      <c r="E61" s="269"/>
      <c r="F61" s="260"/>
      <c r="G61" s="270"/>
    </row>
    <row r="62" spans="4:8" s="257" customFormat="1">
      <c r="D62" s="236"/>
      <c r="E62" s="269"/>
      <c r="F62" s="260"/>
      <c r="G62" s="270"/>
    </row>
    <row r="63" spans="4:8" s="257" customFormat="1">
      <c r="D63" s="236"/>
      <c r="E63" s="269"/>
      <c r="F63" s="260"/>
      <c r="G63" s="270"/>
    </row>
    <row r="64" spans="4:8" s="257" customFormat="1">
      <c r="D64" s="236"/>
      <c r="E64" s="269"/>
      <c r="F64" s="260"/>
      <c r="G64" s="270"/>
    </row>
    <row r="65" spans="4:7" s="257" customFormat="1">
      <c r="D65" s="236"/>
      <c r="E65" s="269"/>
      <c r="F65" s="260"/>
      <c r="G65" s="270"/>
    </row>
    <row r="66" spans="4:7" s="257" customFormat="1">
      <c r="D66" s="236"/>
      <c r="E66" s="269"/>
      <c r="F66" s="260"/>
      <c r="G66" s="270"/>
    </row>
    <row r="67" spans="4:7" s="257" customFormat="1">
      <c r="D67" s="236"/>
      <c r="E67" s="269"/>
      <c r="F67" s="260"/>
      <c r="G67" s="270"/>
    </row>
    <row r="68" spans="4:7" s="257" customFormat="1">
      <c r="D68" s="236"/>
      <c r="E68" s="269"/>
      <c r="F68" s="260"/>
      <c r="G68" s="270"/>
    </row>
    <row r="69" spans="4:7" s="257" customFormat="1">
      <c r="D69" s="236"/>
      <c r="E69" s="269"/>
      <c r="F69" s="260"/>
      <c r="G69" s="270"/>
    </row>
    <row r="70" spans="4:7" s="257" customFormat="1">
      <c r="D70" s="236"/>
      <c r="E70" s="269"/>
      <c r="F70" s="260"/>
      <c r="G70" s="270"/>
    </row>
    <row r="71" spans="4:7" s="257" customFormat="1">
      <c r="D71" s="236"/>
      <c r="E71" s="269"/>
      <c r="F71" s="260"/>
      <c r="G71" s="270"/>
    </row>
    <row r="72" spans="4:7" s="257" customFormat="1">
      <c r="D72" s="236"/>
      <c r="E72" s="269"/>
      <c r="F72" s="260"/>
      <c r="G72" s="270"/>
    </row>
    <row r="73" spans="4:7" s="257" customFormat="1">
      <c r="D73" s="236"/>
      <c r="E73" s="269"/>
      <c r="F73" s="260"/>
      <c r="G73" s="270"/>
    </row>
    <row r="74" spans="4:7" s="257" customFormat="1">
      <c r="D74" s="236"/>
      <c r="E74" s="269"/>
      <c r="F74" s="260"/>
      <c r="G74" s="270"/>
    </row>
    <row r="75" spans="4:7" s="257" customFormat="1">
      <c r="D75" s="236"/>
      <c r="E75" s="269"/>
      <c r="F75" s="260"/>
      <c r="G75" s="270"/>
    </row>
    <row r="76" spans="4:7" s="257" customFormat="1">
      <c r="D76" s="236"/>
      <c r="E76" s="269"/>
      <c r="F76" s="260"/>
      <c r="G76" s="270"/>
    </row>
    <row r="77" spans="4:7" s="257" customFormat="1">
      <c r="D77" s="236"/>
      <c r="E77" s="269"/>
      <c r="F77" s="260"/>
      <c r="G77" s="270"/>
    </row>
    <row r="78" spans="4:7" s="257" customFormat="1">
      <c r="D78" s="236"/>
      <c r="E78" s="269"/>
      <c r="F78" s="260"/>
      <c r="G78" s="270"/>
    </row>
    <row r="79" spans="4:7" s="257" customFormat="1">
      <c r="D79" s="236"/>
      <c r="E79" s="269"/>
      <c r="F79" s="260"/>
      <c r="G79" s="270"/>
    </row>
    <row r="80" spans="4:7" s="257" customFormat="1">
      <c r="D80" s="236"/>
      <c r="E80" s="269"/>
      <c r="F80" s="260"/>
      <c r="G80" s="270"/>
    </row>
    <row r="81" spans="4:7" s="257" customFormat="1">
      <c r="D81" s="236"/>
      <c r="E81" s="269"/>
      <c r="F81" s="260"/>
      <c r="G81" s="270"/>
    </row>
    <row r="82" spans="4:7" s="257" customFormat="1">
      <c r="D82" s="236"/>
      <c r="E82" s="269"/>
      <c r="F82" s="260"/>
      <c r="G82" s="270"/>
    </row>
    <row r="83" spans="4:7" s="257" customFormat="1">
      <c r="D83" s="236"/>
      <c r="E83" s="269"/>
      <c r="F83" s="260"/>
      <c r="G83" s="270"/>
    </row>
    <row r="84" spans="4:7" s="257" customFormat="1">
      <c r="D84" s="236"/>
      <c r="E84" s="269"/>
      <c r="F84" s="260"/>
      <c r="G84" s="270"/>
    </row>
    <row r="85" spans="4:7" s="257" customFormat="1">
      <c r="D85" s="236"/>
      <c r="E85" s="269"/>
      <c r="F85" s="260"/>
      <c r="G85" s="270"/>
    </row>
    <row r="86" spans="4:7" s="257" customFormat="1">
      <c r="D86" s="236"/>
      <c r="E86" s="269"/>
      <c r="F86" s="260"/>
      <c r="G86" s="270"/>
    </row>
    <row r="87" spans="4:7" s="257" customFormat="1">
      <c r="D87" s="236"/>
      <c r="E87" s="269"/>
      <c r="F87" s="260"/>
      <c r="G87" s="270"/>
    </row>
    <row r="88" spans="4:7" s="257" customFormat="1">
      <c r="D88" s="236"/>
      <c r="E88" s="269"/>
      <c r="F88" s="260"/>
      <c r="G88" s="270"/>
    </row>
    <row r="89" spans="4:7" s="257" customFormat="1">
      <c r="D89" s="236"/>
      <c r="E89" s="269"/>
      <c r="F89" s="260"/>
      <c r="G89" s="270"/>
    </row>
    <row r="90" spans="4:7" s="257" customFormat="1">
      <c r="D90" s="236"/>
      <c r="E90" s="269"/>
      <c r="F90" s="260"/>
      <c r="G90" s="270"/>
    </row>
    <row r="91" spans="4:7" s="257" customFormat="1">
      <c r="D91" s="236"/>
      <c r="E91" s="269"/>
      <c r="F91" s="260"/>
      <c r="G91" s="270"/>
    </row>
    <row r="92" spans="4:7" s="257" customFormat="1">
      <c r="D92" s="236"/>
      <c r="E92" s="269"/>
      <c r="F92" s="260"/>
      <c r="G92" s="270"/>
    </row>
    <row r="93" spans="4:7" s="257" customFormat="1">
      <c r="D93" s="236"/>
      <c r="E93" s="269"/>
      <c r="F93" s="260"/>
      <c r="G93" s="270"/>
    </row>
    <row r="94" spans="4:7" s="257" customFormat="1">
      <c r="D94" s="236"/>
      <c r="E94" s="269"/>
      <c r="F94" s="260"/>
      <c r="G94" s="270"/>
    </row>
    <row r="95" spans="4:7" s="257" customFormat="1">
      <c r="D95" s="236"/>
      <c r="E95" s="269"/>
      <c r="F95" s="260"/>
      <c r="G95" s="270"/>
    </row>
    <row r="96" spans="4:7" s="257" customFormat="1">
      <c r="D96" s="236"/>
      <c r="E96" s="269"/>
      <c r="F96" s="260"/>
      <c r="G96" s="270"/>
    </row>
    <row r="97" spans="4:7" s="257" customFormat="1">
      <c r="D97" s="236"/>
      <c r="E97" s="269"/>
      <c r="F97" s="260"/>
      <c r="G97" s="270"/>
    </row>
    <row r="98" spans="4:7" s="257" customFormat="1">
      <c r="D98" s="236"/>
      <c r="E98" s="269"/>
      <c r="F98" s="260"/>
      <c r="G98" s="270"/>
    </row>
    <row r="99" spans="4:7" s="257" customFormat="1">
      <c r="D99" s="236"/>
      <c r="E99" s="269"/>
      <c r="F99" s="260"/>
      <c r="G99" s="270"/>
    </row>
    <row r="100" spans="4:7" s="257" customFormat="1">
      <c r="D100" s="236"/>
      <c r="E100" s="269"/>
      <c r="F100" s="260"/>
      <c r="G100" s="270"/>
    </row>
    <row r="101" spans="4:7" s="257" customFormat="1">
      <c r="D101" s="236"/>
      <c r="E101" s="269"/>
      <c r="F101" s="260"/>
      <c r="G101" s="270"/>
    </row>
    <row r="102" spans="4:7" s="257" customFormat="1">
      <c r="D102" s="236"/>
      <c r="E102" s="269"/>
      <c r="F102" s="260"/>
      <c r="G102" s="270"/>
    </row>
    <row r="103" spans="4:7" s="257" customFormat="1">
      <c r="D103" s="236"/>
      <c r="E103" s="269"/>
      <c r="F103" s="260"/>
      <c r="G103" s="270"/>
    </row>
    <row r="104" spans="4:7" s="257" customFormat="1">
      <c r="D104" s="236"/>
      <c r="E104" s="269"/>
      <c r="F104" s="260"/>
      <c r="G104" s="270"/>
    </row>
    <row r="105" spans="4:7" s="257" customFormat="1">
      <c r="D105" s="236"/>
      <c r="E105" s="269"/>
      <c r="F105" s="260"/>
      <c r="G105" s="270"/>
    </row>
    <row r="106" spans="4:7" s="257" customFormat="1">
      <c r="D106" s="236"/>
      <c r="E106" s="269"/>
      <c r="F106" s="260"/>
      <c r="G106" s="270"/>
    </row>
    <row r="107" spans="4:7" s="257" customFormat="1">
      <c r="D107" s="236"/>
      <c r="E107" s="269"/>
      <c r="F107" s="260"/>
      <c r="G107" s="270"/>
    </row>
    <row r="108" spans="4:7" s="257" customFormat="1">
      <c r="D108" s="236"/>
      <c r="E108" s="269"/>
      <c r="F108" s="260"/>
      <c r="G108" s="270"/>
    </row>
    <row r="109" spans="4:7" s="257" customFormat="1">
      <c r="D109" s="236"/>
      <c r="E109" s="269"/>
      <c r="F109" s="260"/>
      <c r="G109" s="270"/>
    </row>
    <row r="110" spans="4:7" s="257" customFormat="1">
      <c r="D110" s="236"/>
      <c r="E110" s="269"/>
      <c r="F110" s="260"/>
      <c r="G110" s="270"/>
    </row>
    <row r="111" spans="4:7" s="257" customFormat="1">
      <c r="D111" s="236"/>
      <c r="E111" s="269"/>
      <c r="F111" s="260"/>
      <c r="G111" s="270"/>
    </row>
    <row r="112" spans="4:7" s="257" customFormat="1">
      <c r="D112" s="236"/>
      <c r="E112" s="269"/>
      <c r="F112" s="260"/>
      <c r="G112" s="270"/>
    </row>
    <row r="113" spans="4:7" s="257" customFormat="1">
      <c r="D113" s="236"/>
      <c r="E113" s="269"/>
      <c r="F113" s="260"/>
      <c r="G113" s="270"/>
    </row>
    <row r="114" spans="4:7" s="257" customFormat="1">
      <c r="D114" s="236"/>
      <c r="E114" s="269"/>
      <c r="F114" s="260"/>
      <c r="G114" s="270"/>
    </row>
    <row r="115" spans="4:7" s="257" customFormat="1">
      <c r="D115" s="236"/>
      <c r="E115" s="269"/>
      <c r="F115" s="260"/>
      <c r="G115" s="270"/>
    </row>
    <row r="116" spans="4:7" s="257" customFormat="1">
      <c r="D116" s="236"/>
      <c r="E116" s="269"/>
      <c r="F116" s="260"/>
      <c r="G116" s="270"/>
    </row>
    <row r="117" spans="4:7" s="257" customFormat="1">
      <c r="D117" s="236"/>
      <c r="E117" s="269"/>
      <c r="F117" s="260"/>
      <c r="G117" s="270"/>
    </row>
    <row r="118" spans="4:7" s="257" customFormat="1">
      <c r="D118" s="236"/>
      <c r="E118" s="269"/>
      <c r="F118" s="260"/>
      <c r="G118" s="270"/>
    </row>
    <row r="119" spans="4:7" s="257" customFormat="1">
      <c r="D119" s="236"/>
      <c r="E119" s="269"/>
      <c r="F119" s="260"/>
      <c r="G119" s="270"/>
    </row>
    <row r="120" spans="4:7" s="257" customFormat="1">
      <c r="D120" s="236"/>
      <c r="E120" s="269"/>
      <c r="F120" s="260"/>
      <c r="G120" s="270"/>
    </row>
    <row r="121" spans="4:7" s="257" customFormat="1">
      <c r="D121" s="236"/>
      <c r="E121" s="269"/>
      <c r="F121" s="260"/>
      <c r="G121" s="270"/>
    </row>
    <row r="122" spans="4:7" s="257" customFormat="1">
      <c r="D122" s="236"/>
      <c r="E122" s="269"/>
      <c r="F122" s="260"/>
      <c r="G122" s="270"/>
    </row>
    <row r="123" spans="4:7" s="257" customFormat="1">
      <c r="D123" s="236"/>
      <c r="E123" s="269"/>
      <c r="F123" s="260"/>
      <c r="G123" s="270"/>
    </row>
  </sheetData>
  <mergeCells count="15">
    <mergeCell ref="F14:G14"/>
    <mergeCell ref="F16:G16"/>
    <mergeCell ref="F7:F8"/>
    <mergeCell ref="G7:G8"/>
    <mergeCell ref="H7:H8"/>
    <mergeCell ref="A1:H1"/>
    <mergeCell ref="A2:H2"/>
    <mergeCell ref="A3:H3"/>
    <mergeCell ref="D5:H5"/>
    <mergeCell ref="A6:A8"/>
    <mergeCell ref="B6:B8"/>
    <mergeCell ref="C6:C8"/>
    <mergeCell ref="D6:H6"/>
    <mergeCell ref="D7:D8"/>
    <mergeCell ref="E7:E8"/>
  </mergeCells>
  <pageMargins left="0.54" right="0.2" top="0.36" bottom="0.37" header="0.28000000000000003" footer="0.17"/>
  <pageSetup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/>
  </sheetPr>
  <dimension ref="A1:IU41"/>
  <sheetViews>
    <sheetView topLeftCell="A25" zoomScaleNormal="100" workbookViewId="0">
      <selection sqref="A1:M1"/>
    </sheetView>
  </sheetViews>
  <sheetFormatPr defaultColWidth="9.109375" defaultRowHeight="16.2"/>
  <cols>
    <col min="1" max="1" width="4.6640625" style="45" customWidth="1"/>
    <col min="2" max="2" width="12" style="92" customWidth="1"/>
    <col min="3" max="3" width="37.5546875" style="45" customWidth="1"/>
    <col min="4" max="4" width="8.5546875" style="45" customWidth="1"/>
    <col min="5" max="5" width="12.5546875" style="45" customWidth="1"/>
    <col min="6" max="6" width="12.5546875" style="45" bestFit="1" customWidth="1"/>
    <col min="7" max="7" width="11.33203125" style="45" customWidth="1"/>
    <col min="8" max="8" width="12.109375" style="45" customWidth="1"/>
    <col min="9" max="9" width="10.44140625" style="45" customWidth="1"/>
    <col min="10" max="10" width="15.88671875" style="45" customWidth="1"/>
    <col min="11" max="11" width="10.33203125" style="45" customWidth="1"/>
    <col min="12" max="12" width="13.44140625" style="45" customWidth="1"/>
    <col min="13" max="13" width="14.88671875" style="45" customWidth="1"/>
    <col min="14" max="14" width="11.88671875" style="151" bestFit="1" customWidth="1"/>
    <col min="15" max="15" width="9.109375" style="151"/>
    <col min="16" max="16384" width="9.109375" style="45"/>
  </cols>
  <sheetData>
    <row r="1" spans="1:15" ht="24.75" customHeight="1">
      <c r="A1" s="471" t="s">
        <v>43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5">
      <c r="A2" s="471" t="s">
        <v>94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15" ht="10.5" customHeight="1">
      <c r="A3" s="338"/>
      <c r="B3" s="47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15" ht="17.399999999999999">
      <c r="A4" s="471" t="s">
        <v>95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</row>
    <row r="5" spans="1:15" ht="12.75" customHeight="1">
      <c r="A5" s="338"/>
      <c r="B5" s="47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15" ht="34.5" customHeight="1" thickBot="1">
      <c r="A6" s="48"/>
      <c r="B6" s="49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15">
      <c r="A7" s="473" t="s">
        <v>16</v>
      </c>
      <c r="B7" s="491" t="s">
        <v>17</v>
      </c>
      <c r="C7" s="475" t="s">
        <v>18</v>
      </c>
      <c r="D7" s="475" t="s">
        <v>19</v>
      </c>
      <c r="E7" s="475" t="s">
        <v>20</v>
      </c>
      <c r="F7" s="475" t="s">
        <v>21</v>
      </c>
      <c r="G7" s="477" t="s">
        <v>22</v>
      </c>
      <c r="H7" s="477"/>
      <c r="I7" s="477" t="s">
        <v>23</v>
      </c>
      <c r="J7" s="477"/>
      <c r="K7" s="475" t="s">
        <v>24</v>
      </c>
      <c r="L7" s="475"/>
      <c r="M7" s="50" t="s">
        <v>25</v>
      </c>
    </row>
    <row r="8" spans="1:15" ht="39.75" customHeight="1" thickBot="1">
      <c r="A8" s="474"/>
      <c r="B8" s="492"/>
      <c r="C8" s="476"/>
      <c r="D8" s="476"/>
      <c r="E8" s="476"/>
      <c r="F8" s="476"/>
      <c r="G8" s="51" t="s">
        <v>26</v>
      </c>
      <c r="H8" s="52" t="s">
        <v>10</v>
      </c>
      <c r="I8" s="51" t="s">
        <v>26</v>
      </c>
      <c r="J8" s="52" t="s">
        <v>10</v>
      </c>
      <c r="K8" s="51" t="s">
        <v>26</v>
      </c>
      <c r="L8" s="52" t="s">
        <v>27</v>
      </c>
      <c r="M8" s="53" t="s">
        <v>28</v>
      </c>
    </row>
    <row r="9" spans="1:15" ht="16.8" thickBot="1">
      <c r="A9" s="54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9">
        <v>13</v>
      </c>
    </row>
    <row r="10" spans="1:15" ht="65.25" customHeight="1">
      <c r="A10" s="189"/>
      <c r="B10" s="340"/>
      <c r="C10" s="190" t="s">
        <v>95</v>
      </c>
      <c r="D10" s="340"/>
      <c r="E10" s="340"/>
      <c r="F10" s="340"/>
      <c r="G10" s="339"/>
      <c r="H10" s="191"/>
      <c r="I10" s="339"/>
      <c r="J10" s="191"/>
      <c r="K10" s="339"/>
      <c r="L10" s="191"/>
      <c r="M10" s="50"/>
    </row>
    <row r="11" spans="1:15" s="8" customFormat="1" ht="48.6">
      <c r="A11" s="9">
        <v>1</v>
      </c>
      <c r="B11" s="413"/>
      <c r="C11" s="361" t="s">
        <v>45</v>
      </c>
      <c r="D11" s="362" t="s">
        <v>13</v>
      </c>
      <c r="E11" s="362"/>
      <c r="F11" s="363">
        <v>28</v>
      </c>
      <c r="G11" s="10"/>
      <c r="H11" s="11"/>
      <c r="I11" s="10"/>
      <c r="J11" s="11"/>
      <c r="K11" s="10"/>
      <c r="L11" s="11"/>
      <c r="M11" s="12"/>
      <c r="N11" s="24"/>
      <c r="O11" s="46"/>
    </row>
    <row r="12" spans="1:15" s="8" customFormat="1" ht="42.75" customHeight="1">
      <c r="A12" s="9">
        <v>2</v>
      </c>
      <c r="B12" s="413"/>
      <c r="C12" s="361" t="s">
        <v>46</v>
      </c>
      <c r="D12" s="362" t="s">
        <v>15</v>
      </c>
      <c r="E12" s="362"/>
      <c r="F12" s="363">
        <v>280</v>
      </c>
      <c r="G12" s="10"/>
      <c r="H12" s="11"/>
      <c r="I12" s="10"/>
      <c r="J12" s="11"/>
      <c r="K12" s="10"/>
      <c r="L12" s="11"/>
      <c r="M12" s="12"/>
      <c r="N12" s="24"/>
      <c r="O12" s="46"/>
    </row>
    <row r="13" spans="1:15" s="35" customFormat="1" ht="48.6">
      <c r="A13" s="44">
        <v>3</v>
      </c>
      <c r="B13" s="414"/>
      <c r="C13" s="364" t="s">
        <v>47</v>
      </c>
      <c r="D13" s="365" t="s">
        <v>13</v>
      </c>
      <c r="E13" s="365"/>
      <c r="F13" s="366">
        <v>0.7</v>
      </c>
      <c r="G13" s="32"/>
      <c r="H13" s="33"/>
      <c r="I13" s="32"/>
      <c r="J13" s="33"/>
      <c r="K13" s="32"/>
      <c r="L13" s="33"/>
      <c r="M13" s="34"/>
      <c r="N13" s="46"/>
      <c r="O13" s="46"/>
    </row>
    <row r="14" spans="1:15" s="27" customFormat="1" ht="64.8">
      <c r="A14" s="6">
        <v>4</v>
      </c>
      <c r="B14" s="383"/>
      <c r="C14" s="367" t="s">
        <v>48</v>
      </c>
      <c r="D14" s="368" t="s">
        <v>11</v>
      </c>
      <c r="E14" s="368"/>
      <c r="F14" s="369">
        <v>160</v>
      </c>
      <c r="G14" s="5"/>
      <c r="H14" s="7"/>
      <c r="I14" s="5"/>
      <c r="J14" s="7"/>
      <c r="K14" s="5"/>
      <c r="L14" s="7"/>
      <c r="M14" s="26"/>
      <c r="N14" s="152"/>
      <c r="O14" s="46"/>
    </row>
    <row r="15" spans="1:15" s="35" customFormat="1" ht="32.4">
      <c r="A15" s="159" t="s">
        <v>37</v>
      </c>
      <c r="B15" s="401"/>
      <c r="C15" s="364" t="s">
        <v>49</v>
      </c>
      <c r="D15" s="365" t="s">
        <v>12</v>
      </c>
      <c r="E15" s="365"/>
      <c r="F15" s="381">
        <v>6.5000000000000002E-2</v>
      </c>
      <c r="G15" s="32"/>
      <c r="H15" s="33"/>
      <c r="I15" s="32"/>
      <c r="J15" s="33"/>
      <c r="K15" s="32"/>
      <c r="L15" s="33"/>
      <c r="M15" s="34"/>
      <c r="N15" s="46"/>
      <c r="O15" s="46"/>
    </row>
    <row r="16" spans="1:15" s="27" customFormat="1" ht="42.75" customHeight="1">
      <c r="A16" s="6">
        <v>6</v>
      </c>
      <c r="B16" s="397"/>
      <c r="C16" s="367" t="s">
        <v>96</v>
      </c>
      <c r="D16" s="368" t="s">
        <v>13</v>
      </c>
      <c r="E16" s="368"/>
      <c r="F16" s="369">
        <v>0.7</v>
      </c>
      <c r="G16" s="5"/>
      <c r="H16" s="7"/>
      <c r="I16" s="5"/>
      <c r="J16" s="7"/>
      <c r="K16" s="5"/>
      <c r="L16" s="7"/>
      <c r="M16" s="26"/>
      <c r="N16" s="152"/>
      <c r="O16" s="46"/>
    </row>
    <row r="17" spans="1:255" s="200" customFormat="1" ht="32.4">
      <c r="A17" s="9">
        <v>7</v>
      </c>
      <c r="B17" s="401"/>
      <c r="C17" s="371" t="s">
        <v>50</v>
      </c>
      <c r="D17" s="362" t="s">
        <v>15</v>
      </c>
      <c r="E17" s="362"/>
      <c r="F17" s="369">
        <v>120</v>
      </c>
      <c r="G17" s="10"/>
      <c r="H17" s="11"/>
      <c r="I17" s="10"/>
      <c r="J17" s="11"/>
      <c r="K17" s="10"/>
      <c r="L17" s="11"/>
      <c r="M17" s="12"/>
      <c r="N17" s="199"/>
    </row>
    <row r="18" spans="1:255" s="17" customFormat="1" ht="64.8">
      <c r="A18" s="96" t="s">
        <v>42</v>
      </c>
      <c r="B18" s="418"/>
      <c r="C18" s="372" t="s">
        <v>51</v>
      </c>
      <c r="D18" s="373" t="s">
        <v>15</v>
      </c>
      <c r="E18" s="374"/>
      <c r="F18" s="375">
        <v>120</v>
      </c>
      <c r="G18" s="202"/>
      <c r="H18" s="203"/>
      <c r="I18" s="18"/>
      <c r="J18" s="15"/>
      <c r="K18" s="201"/>
      <c r="L18" s="203"/>
      <c r="M18" s="16"/>
      <c r="N18" s="97"/>
      <c r="O18" s="109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  <c r="IT18" s="98"/>
      <c r="IU18" s="98"/>
    </row>
    <row r="19" spans="1:255" s="8" customFormat="1" ht="60" customHeight="1">
      <c r="A19" s="192" t="s">
        <v>30</v>
      </c>
      <c r="B19" s="423"/>
      <c r="C19" s="376" t="s">
        <v>53</v>
      </c>
      <c r="D19" s="377" t="s">
        <v>52</v>
      </c>
      <c r="E19" s="377"/>
      <c r="F19" s="378">
        <v>3</v>
      </c>
      <c r="G19" s="171"/>
      <c r="H19" s="172"/>
      <c r="I19" s="171"/>
      <c r="J19" s="172"/>
      <c r="K19" s="171"/>
      <c r="L19" s="172"/>
      <c r="M19" s="194"/>
    </row>
    <row r="20" spans="1:255" s="333" customFormat="1" ht="33" thickBot="1">
      <c r="A20" s="44">
        <v>10</v>
      </c>
      <c r="B20" s="414"/>
      <c r="C20" s="379" t="s">
        <v>169</v>
      </c>
      <c r="D20" s="365" t="s">
        <v>12</v>
      </c>
      <c r="E20" s="365"/>
      <c r="F20" s="380">
        <v>3.1200000000000002E-2</v>
      </c>
      <c r="G20" s="32"/>
      <c r="H20" s="33"/>
      <c r="I20" s="32"/>
      <c r="J20" s="33"/>
      <c r="K20" s="32"/>
      <c r="L20" s="33"/>
      <c r="M20" s="330"/>
      <c r="N20" s="331"/>
      <c r="O20" s="332"/>
    </row>
    <row r="21" spans="1:255" ht="37.5" customHeight="1">
      <c r="A21" s="189"/>
      <c r="B21" s="340"/>
      <c r="C21" s="195" t="s">
        <v>54</v>
      </c>
      <c r="D21" s="340"/>
      <c r="E21" s="340"/>
      <c r="F21" s="340"/>
      <c r="G21" s="339"/>
      <c r="H21" s="191"/>
      <c r="I21" s="339"/>
      <c r="J21" s="191"/>
      <c r="K21" s="339"/>
      <c r="L21" s="191"/>
      <c r="M21" s="50"/>
    </row>
    <row r="22" spans="1:255" s="27" customFormat="1" ht="64.8">
      <c r="A22" s="6">
        <v>11</v>
      </c>
      <c r="B22" s="383"/>
      <c r="C22" s="367" t="s">
        <v>48</v>
      </c>
      <c r="D22" s="368" t="s">
        <v>11</v>
      </c>
      <c r="E22" s="368"/>
      <c r="F22" s="369">
        <v>52</v>
      </c>
      <c r="G22" s="5"/>
      <c r="H22" s="7"/>
      <c r="I22" s="5"/>
      <c r="J22" s="7"/>
      <c r="K22" s="5"/>
      <c r="L22" s="7"/>
      <c r="M22" s="26"/>
      <c r="N22" s="152"/>
      <c r="O22" s="46"/>
    </row>
    <row r="23" spans="1:255" s="35" customFormat="1" ht="47.25" customHeight="1">
      <c r="A23" s="159" t="s">
        <v>5</v>
      </c>
      <c r="B23" s="401"/>
      <c r="C23" s="364" t="s">
        <v>49</v>
      </c>
      <c r="D23" s="365" t="s">
        <v>12</v>
      </c>
      <c r="E23" s="365"/>
      <c r="F23" s="370">
        <v>0.03</v>
      </c>
      <c r="G23" s="32"/>
      <c r="H23" s="33"/>
      <c r="I23" s="32"/>
      <c r="J23" s="33"/>
      <c r="K23" s="32"/>
      <c r="L23" s="33"/>
      <c r="M23" s="34"/>
      <c r="N23" s="46"/>
      <c r="O23" s="46"/>
    </row>
    <row r="24" spans="1:255" s="35" customFormat="1" ht="47.25" customHeight="1">
      <c r="A24" s="159" t="s">
        <v>6</v>
      </c>
      <c r="B24" s="401"/>
      <c r="C24" s="364" t="s">
        <v>55</v>
      </c>
      <c r="D24" s="365" t="s">
        <v>12</v>
      </c>
      <c r="E24" s="365"/>
      <c r="F24" s="381">
        <v>6.2E-2</v>
      </c>
      <c r="G24" s="32"/>
      <c r="H24" s="33"/>
      <c r="I24" s="32"/>
      <c r="J24" s="33"/>
      <c r="K24" s="32"/>
      <c r="L24" s="33"/>
      <c r="M24" s="34"/>
      <c r="N24" s="46"/>
      <c r="O24" s="46"/>
    </row>
    <row r="25" spans="1:255" s="35" customFormat="1" ht="47.25" customHeight="1">
      <c r="A25" s="159" t="s">
        <v>32</v>
      </c>
      <c r="B25" s="401"/>
      <c r="C25" s="364" t="s">
        <v>56</v>
      </c>
      <c r="D25" s="365" t="s">
        <v>12</v>
      </c>
      <c r="E25" s="365"/>
      <c r="F25" s="381">
        <v>6.5000000000000002E-2</v>
      </c>
      <c r="G25" s="32"/>
      <c r="H25" s="33"/>
      <c r="I25" s="32"/>
      <c r="J25" s="33"/>
      <c r="K25" s="32"/>
      <c r="L25" s="33"/>
      <c r="M25" s="34"/>
      <c r="N25" s="46"/>
      <c r="O25" s="46"/>
    </row>
    <row r="26" spans="1:255" s="35" customFormat="1" ht="55.5" customHeight="1">
      <c r="A26" s="159" t="s">
        <v>33</v>
      </c>
      <c r="B26" s="401"/>
      <c r="C26" s="364" t="s">
        <v>57</v>
      </c>
      <c r="D26" s="365" t="s">
        <v>12</v>
      </c>
      <c r="E26" s="365"/>
      <c r="F26" s="381">
        <v>0.54500000000000004</v>
      </c>
      <c r="G26" s="32"/>
      <c r="H26" s="33"/>
      <c r="I26" s="32"/>
      <c r="J26" s="33"/>
      <c r="K26" s="32"/>
      <c r="L26" s="33"/>
      <c r="M26" s="34"/>
      <c r="N26" s="46"/>
      <c r="O26" s="46"/>
    </row>
    <row r="27" spans="1:255" s="35" customFormat="1" ht="80.25" customHeight="1">
      <c r="A27" s="159" t="s">
        <v>31</v>
      </c>
      <c r="B27" s="401"/>
      <c r="C27" s="364" t="s">
        <v>58</v>
      </c>
      <c r="D27" s="365" t="s">
        <v>15</v>
      </c>
      <c r="E27" s="365"/>
      <c r="F27" s="366">
        <v>60</v>
      </c>
      <c r="G27" s="32"/>
      <c r="H27" s="33"/>
      <c r="I27" s="32"/>
      <c r="J27" s="33"/>
      <c r="K27" s="32"/>
      <c r="L27" s="33"/>
      <c r="M27" s="34"/>
      <c r="N27" s="46"/>
      <c r="O27" s="46"/>
    </row>
    <row r="28" spans="1:255" s="155" customFormat="1" ht="54" customHeight="1">
      <c r="A28" s="23">
        <v>17</v>
      </c>
      <c r="B28" s="425"/>
      <c r="C28" s="382" t="s">
        <v>35</v>
      </c>
      <c r="D28" s="383" t="s">
        <v>15</v>
      </c>
      <c r="E28" s="383"/>
      <c r="F28" s="384">
        <v>20.100000000000001</v>
      </c>
      <c r="G28" s="204"/>
      <c r="H28" s="1"/>
      <c r="I28" s="205"/>
      <c r="J28" s="7"/>
      <c r="K28" s="205"/>
      <c r="L28" s="7"/>
      <c r="M28" s="7"/>
      <c r="N28" s="156"/>
      <c r="O28" s="153"/>
      <c r="P28" s="154"/>
      <c r="Q28" s="154"/>
      <c r="R28" s="154"/>
      <c r="S28" s="154"/>
      <c r="T28" s="154"/>
      <c r="U28" s="154"/>
      <c r="V28" s="154"/>
      <c r="W28" s="154"/>
      <c r="X28" s="154"/>
      <c r="Y28" s="154"/>
    </row>
    <row r="29" spans="1:255" s="168" customFormat="1" ht="65.25" customHeight="1" thickBot="1">
      <c r="A29" s="20">
        <v>18</v>
      </c>
      <c r="B29" s="430"/>
      <c r="C29" s="385" t="s">
        <v>61</v>
      </c>
      <c r="D29" s="386" t="s">
        <v>40</v>
      </c>
      <c r="E29" s="387"/>
      <c r="F29" s="388">
        <v>280</v>
      </c>
      <c r="G29" s="99"/>
      <c r="H29" s="158"/>
      <c r="I29" s="206"/>
      <c r="J29" s="99"/>
      <c r="K29" s="206"/>
      <c r="L29" s="158"/>
      <c r="M29" s="160"/>
      <c r="N29" s="176"/>
      <c r="O29" s="176"/>
    </row>
    <row r="30" spans="1:255" ht="21.75" customHeight="1" thickBot="1">
      <c r="A30" s="61"/>
      <c r="B30" s="62"/>
      <c r="C30" s="63" t="s">
        <v>34</v>
      </c>
      <c r="D30" s="64"/>
      <c r="E30" s="65"/>
      <c r="F30" s="65"/>
      <c r="G30" s="64"/>
      <c r="H30" s="66">
        <f>SUM(H11:H29)</f>
        <v>0</v>
      </c>
      <c r="I30" s="67"/>
      <c r="J30" s="66">
        <f>SUM(J11:J29)</f>
        <v>0</v>
      </c>
      <c r="K30" s="67"/>
      <c r="L30" s="66">
        <f>SUM(L11:L29)</f>
        <v>0</v>
      </c>
      <c r="M30" s="68">
        <f>SUM(M11:M29)</f>
        <v>0</v>
      </c>
    </row>
    <row r="31" spans="1:255" ht="24" customHeight="1" thickBot="1">
      <c r="A31" s="69"/>
      <c r="B31" s="70"/>
      <c r="C31" s="71"/>
      <c r="D31" s="72"/>
      <c r="E31" s="72"/>
      <c r="F31" s="74"/>
      <c r="G31" s="73"/>
      <c r="H31" s="75">
        <f>H30*E31</f>
        <v>0</v>
      </c>
      <c r="I31" s="76"/>
      <c r="J31" s="76"/>
      <c r="K31" s="76"/>
      <c r="L31" s="66"/>
      <c r="M31" s="77">
        <f>H31</f>
        <v>0</v>
      </c>
    </row>
    <row r="32" spans="1:255" ht="23.25" customHeight="1" thickBot="1">
      <c r="A32" s="69"/>
      <c r="B32" s="55"/>
      <c r="C32" s="78"/>
      <c r="D32" s="73"/>
      <c r="E32" s="73"/>
      <c r="F32" s="74"/>
      <c r="G32" s="73"/>
      <c r="H32" s="76"/>
      <c r="I32" s="76"/>
      <c r="J32" s="76"/>
      <c r="K32" s="76"/>
      <c r="L32" s="76"/>
      <c r="M32" s="68">
        <f>SUM(M30:M31)</f>
        <v>0</v>
      </c>
    </row>
    <row r="33" spans="1:15" ht="33" customHeight="1" thickBot="1">
      <c r="A33" s="79"/>
      <c r="B33" s="80"/>
      <c r="C33" s="81"/>
      <c r="D33" s="72"/>
      <c r="E33" s="72"/>
      <c r="F33" s="83"/>
      <c r="G33" s="82"/>
      <c r="H33" s="84"/>
      <c r="I33" s="84"/>
      <c r="J33" s="84"/>
      <c r="K33" s="84"/>
      <c r="L33" s="84"/>
      <c r="M33" s="85">
        <f>M32*E33</f>
        <v>0</v>
      </c>
    </row>
    <row r="34" spans="1:15" ht="23.25" customHeight="1" thickBot="1">
      <c r="A34" s="86"/>
      <c r="B34" s="55"/>
      <c r="C34" s="78"/>
      <c r="D34" s="73"/>
      <c r="E34" s="73"/>
      <c r="F34" s="74"/>
      <c r="G34" s="73"/>
      <c r="H34" s="87"/>
      <c r="I34" s="87"/>
      <c r="J34" s="87"/>
      <c r="K34" s="87"/>
      <c r="L34" s="87"/>
      <c r="M34" s="88">
        <f>SUM(M32:M33)</f>
        <v>0</v>
      </c>
    </row>
    <row r="35" spans="1:15" ht="33" customHeight="1" thickBot="1">
      <c r="A35" s="79"/>
      <c r="B35" s="80"/>
      <c r="C35" s="81"/>
      <c r="D35" s="72"/>
      <c r="E35" s="72"/>
      <c r="F35" s="83"/>
      <c r="G35" s="82"/>
      <c r="H35" s="84"/>
      <c r="I35" s="84"/>
      <c r="J35" s="84"/>
      <c r="K35" s="84"/>
      <c r="L35" s="84"/>
      <c r="M35" s="85">
        <f>M34*E35</f>
        <v>0</v>
      </c>
    </row>
    <row r="36" spans="1:15" ht="34.5" customHeight="1" thickBot="1">
      <c r="A36" s="86"/>
      <c r="B36" s="55"/>
      <c r="C36" s="78"/>
      <c r="D36" s="73"/>
      <c r="E36" s="73"/>
      <c r="F36" s="74"/>
      <c r="G36" s="73"/>
      <c r="H36" s="87"/>
      <c r="I36" s="87"/>
      <c r="J36" s="87"/>
      <c r="K36" s="87"/>
      <c r="L36" s="87"/>
      <c r="M36" s="88">
        <f>M34+M35</f>
        <v>0</v>
      </c>
    </row>
    <row r="39" spans="1:15" s="37" customFormat="1" ht="17.399999999999999">
      <c r="A39" s="89"/>
      <c r="B39" s="90"/>
      <c r="C39" s="139"/>
      <c r="D39" s="140"/>
      <c r="E39" s="140"/>
      <c r="F39" s="443"/>
      <c r="G39" s="443"/>
      <c r="H39" s="490"/>
      <c r="I39" s="490"/>
      <c r="J39" s="490"/>
      <c r="K39" s="29"/>
      <c r="L39" s="341"/>
      <c r="M39" s="341"/>
      <c r="N39" s="38"/>
      <c r="O39" s="38"/>
    </row>
    <row r="41" spans="1:15">
      <c r="C41" s="91"/>
      <c r="D41" s="29"/>
      <c r="E41" s="29"/>
      <c r="F41" s="444"/>
      <c r="G41" s="444"/>
    </row>
  </sheetData>
  <mergeCells count="16">
    <mergeCell ref="F41:G41"/>
    <mergeCell ref="H39:J39"/>
    <mergeCell ref="A1:M1"/>
    <mergeCell ref="A2:M2"/>
    <mergeCell ref="A4:M4"/>
    <mergeCell ref="C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39:G39"/>
  </mergeCells>
  <pageMargins left="0.7" right="0.7" top="0.75" bottom="0.75" header="0.3" footer="0.3"/>
  <pageSetup scale="51" orientation="portrait" r:id="rId1"/>
  <colBreaks count="1" manualBreakCount="1">
    <brk id="13" max="12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S28"/>
  <sheetViews>
    <sheetView topLeftCell="A13" zoomScaleNormal="100" workbookViewId="0">
      <selection sqref="A1:M1"/>
    </sheetView>
  </sheetViews>
  <sheetFormatPr defaultRowHeight="17.399999999999999"/>
  <cols>
    <col min="1" max="1" width="4.6640625" style="22" customWidth="1"/>
    <col min="2" max="2" width="12.109375" style="141" customWidth="1"/>
    <col min="3" max="3" width="37.5546875" style="22" customWidth="1"/>
    <col min="4" max="4" width="8.5546875" style="22" customWidth="1"/>
    <col min="5" max="5" width="9.44140625" style="22" customWidth="1"/>
    <col min="6" max="6" width="12.5546875" style="22" bestFit="1" customWidth="1"/>
    <col min="7" max="7" width="11.33203125" style="22" customWidth="1"/>
    <col min="8" max="8" width="16.6640625" style="22" customWidth="1"/>
    <col min="9" max="9" width="10.44140625" style="22" customWidth="1"/>
    <col min="10" max="10" width="15.88671875" style="22" customWidth="1"/>
    <col min="11" max="11" width="10.33203125" style="22" customWidth="1"/>
    <col min="12" max="12" width="11" style="22" customWidth="1"/>
    <col min="13" max="13" width="14.88671875" style="22" customWidth="1"/>
    <col min="14" max="15" width="9.5546875" style="2" bestFit="1" customWidth="1"/>
    <col min="16" max="256" width="9.109375" style="22"/>
    <col min="257" max="257" width="4.6640625" style="22" customWidth="1"/>
    <col min="258" max="258" width="12.109375" style="22" customWidth="1"/>
    <col min="259" max="259" width="37.5546875" style="22" customWidth="1"/>
    <col min="260" max="260" width="8.5546875" style="22" customWidth="1"/>
    <col min="261" max="261" width="9.44140625" style="22" customWidth="1"/>
    <col min="262" max="262" width="12.5546875" style="22" bestFit="1" customWidth="1"/>
    <col min="263" max="263" width="11.33203125" style="22" customWidth="1"/>
    <col min="264" max="264" width="12.109375" style="22" customWidth="1"/>
    <col min="265" max="265" width="10.44140625" style="22" customWidth="1"/>
    <col min="266" max="266" width="11.109375" style="22" customWidth="1"/>
    <col min="267" max="267" width="10.33203125" style="22" customWidth="1"/>
    <col min="268" max="268" width="11" style="22" customWidth="1"/>
    <col min="269" max="269" width="14.88671875" style="22" customWidth="1"/>
    <col min="270" max="512" width="9.109375" style="22"/>
    <col min="513" max="513" width="4.6640625" style="22" customWidth="1"/>
    <col min="514" max="514" width="12.109375" style="22" customWidth="1"/>
    <col min="515" max="515" width="37.5546875" style="22" customWidth="1"/>
    <col min="516" max="516" width="8.5546875" style="22" customWidth="1"/>
    <col min="517" max="517" width="9.44140625" style="22" customWidth="1"/>
    <col min="518" max="518" width="12.5546875" style="22" bestFit="1" customWidth="1"/>
    <col min="519" max="519" width="11.33203125" style="22" customWidth="1"/>
    <col min="520" max="520" width="12.109375" style="22" customWidth="1"/>
    <col min="521" max="521" width="10.44140625" style="22" customWidth="1"/>
    <col min="522" max="522" width="11.109375" style="22" customWidth="1"/>
    <col min="523" max="523" width="10.33203125" style="22" customWidth="1"/>
    <col min="524" max="524" width="11" style="22" customWidth="1"/>
    <col min="525" max="525" width="14.88671875" style="22" customWidth="1"/>
    <col min="526" max="768" width="9.109375" style="22"/>
    <col min="769" max="769" width="4.6640625" style="22" customWidth="1"/>
    <col min="770" max="770" width="12.109375" style="22" customWidth="1"/>
    <col min="771" max="771" width="37.5546875" style="22" customWidth="1"/>
    <col min="772" max="772" width="8.5546875" style="22" customWidth="1"/>
    <col min="773" max="773" width="9.44140625" style="22" customWidth="1"/>
    <col min="774" max="774" width="12.5546875" style="22" bestFit="1" customWidth="1"/>
    <col min="775" max="775" width="11.33203125" style="22" customWidth="1"/>
    <col min="776" max="776" width="12.109375" style="22" customWidth="1"/>
    <col min="777" max="777" width="10.44140625" style="22" customWidth="1"/>
    <col min="778" max="778" width="11.109375" style="22" customWidth="1"/>
    <col min="779" max="779" width="10.33203125" style="22" customWidth="1"/>
    <col min="780" max="780" width="11" style="22" customWidth="1"/>
    <col min="781" max="781" width="14.88671875" style="22" customWidth="1"/>
    <col min="782" max="1024" width="9.109375" style="22"/>
    <col min="1025" max="1025" width="4.6640625" style="22" customWidth="1"/>
    <col min="1026" max="1026" width="12.109375" style="22" customWidth="1"/>
    <col min="1027" max="1027" width="37.5546875" style="22" customWidth="1"/>
    <col min="1028" max="1028" width="8.5546875" style="22" customWidth="1"/>
    <col min="1029" max="1029" width="9.44140625" style="22" customWidth="1"/>
    <col min="1030" max="1030" width="12.5546875" style="22" bestFit="1" customWidth="1"/>
    <col min="1031" max="1031" width="11.33203125" style="22" customWidth="1"/>
    <col min="1032" max="1032" width="12.109375" style="22" customWidth="1"/>
    <col min="1033" max="1033" width="10.44140625" style="22" customWidth="1"/>
    <col min="1034" max="1034" width="11.109375" style="22" customWidth="1"/>
    <col min="1035" max="1035" width="10.33203125" style="22" customWidth="1"/>
    <col min="1036" max="1036" width="11" style="22" customWidth="1"/>
    <col min="1037" max="1037" width="14.88671875" style="22" customWidth="1"/>
    <col min="1038" max="1280" width="9.109375" style="22"/>
    <col min="1281" max="1281" width="4.6640625" style="22" customWidth="1"/>
    <col min="1282" max="1282" width="12.109375" style="22" customWidth="1"/>
    <col min="1283" max="1283" width="37.5546875" style="22" customWidth="1"/>
    <col min="1284" max="1284" width="8.5546875" style="22" customWidth="1"/>
    <col min="1285" max="1285" width="9.44140625" style="22" customWidth="1"/>
    <col min="1286" max="1286" width="12.5546875" style="22" bestFit="1" customWidth="1"/>
    <col min="1287" max="1287" width="11.33203125" style="22" customWidth="1"/>
    <col min="1288" max="1288" width="12.109375" style="22" customWidth="1"/>
    <col min="1289" max="1289" width="10.44140625" style="22" customWidth="1"/>
    <col min="1290" max="1290" width="11.109375" style="22" customWidth="1"/>
    <col min="1291" max="1291" width="10.33203125" style="22" customWidth="1"/>
    <col min="1292" max="1292" width="11" style="22" customWidth="1"/>
    <col min="1293" max="1293" width="14.88671875" style="22" customWidth="1"/>
    <col min="1294" max="1536" width="9.109375" style="22"/>
    <col min="1537" max="1537" width="4.6640625" style="22" customWidth="1"/>
    <col min="1538" max="1538" width="12.109375" style="22" customWidth="1"/>
    <col min="1539" max="1539" width="37.5546875" style="22" customWidth="1"/>
    <col min="1540" max="1540" width="8.5546875" style="22" customWidth="1"/>
    <col min="1541" max="1541" width="9.44140625" style="22" customWidth="1"/>
    <col min="1542" max="1542" width="12.5546875" style="22" bestFit="1" customWidth="1"/>
    <col min="1543" max="1543" width="11.33203125" style="22" customWidth="1"/>
    <col min="1544" max="1544" width="12.109375" style="22" customWidth="1"/>
    <col min="1545" max="1545" width="10.44140625" style="22" customWidth="1"/>
    <col min="1546" max="1546" width="11.109375" style="22" customWidth="1"/>
    <col min="1547" max="1547" width="10.33203125" style="22" customWidth="1"/>
    <col min="1548" max="1548" width="11" style="22" customWidth="1"/>
    <col min="1549" max="1549" width="14.88671875" style="22" customWidth="1"/>
    <col min="1550" max="1792" width="9.109375" style="22"/>
    <col min="1793" max="1793" width="4.6640625" style="22" customWidth="1"/>
    <col min="1794" max="1794" width="12.109375" style="22" customWidth="1"/>
    <col min="1795" max="1795" width="37.5546875" style="22" customWidth="1"/>
    <col min="1796" max="1796" width="8.5546875" style="22" customWidth="1"/>
    <col min="1797" max="1797" width="9.44140625" style="22" customWidth="1"/>
    <col min="1798" max="1798" width="12.5546875" style="22" bestFit="1" customWidth="1"/>
    <col min="1799" max="1799" width="11.33203125" style="22" customWidth="1"/>
    <col min="1800" max="1800" width="12.109375" style="22" customWidth="1"/>
    <col min="1801" max="1801" width="10.44140625" style="22" customWidth="1"/>
    <col min="1802" max="1802" width="11.109375" style="22" customWidth="1"/>
    <col min="1803" max="1803" width="10.33203125" style="22" customWidth="1"/>
    <col min="1804" max="1804" width="11" style="22" customWidth="1"/>
    <col min="1805" max="1805" width="14.88671875" style="22" customWidth="1"/>
    <col min="1806" max="2048" width="9.109375" style="22"/>
    <col min="2049" max="2049" width="4.6640625" style="22" customWidth="1"/>
    <col min="2050" max="2050" width="12.109375" style="22" customWidth="1"/>
    <col min="2051" max="2051" width="37.5546875" style="22" customWidth="1"/>
    <col min="2052" max="2052" width="8.5546875" style="22" customWidth="1"/>
    <col min="2053" max="2053" width="9.44140625" style="22" customWidth="1"/>
    <col min="2054" max="2054" width="12.5546875" style="22" bestFit="1" customWidth="1"/>
    <col min="2055" max="2055" width="11.33203125" style="22" customWidth="1"/>
    <col min="2056" max="2056" width="12.109375" style="22" customWidth="1"/>
    <col min="2057" max="2057" width="10.44140625" style="22" customWidth="1"/>
    <col min="2058" max="2058" width="11.109375" style="22" customWidth="1"/>
    <col min="2059" max="2059" width="10.33203125" style="22" customWidth="1"/>
    <col min="2060" max="2060" width="11" style="22" customWidth="1"/>
    <col min="2061" max="2061" width="14.88671875" style="22" customWidth="1"/>
    <col min="2062" max="2304" width="9.109375" style="22"/>
    <col min="2305" max="2305" width="4.6640625" style="22" customWidth="1"/>
    <col min="2306" max="2306" width="12.109375" style="22" customWidth="1"/>
    <col min="2307" max="2307" width="37.5546875" style="22" customWidth="1"/>
    <col min="2308" max="2308" width="8.5546875" style="22" customWidth="1"/>
    <col min="2309" max="2309" width="9.44140625" style="22" customWidth="1"/>
    <col min="2310" max="2310" width="12.5546875" style="22" bestFit="1" customWidth="1"/>
    <col min="2311" max="2311" width="11.33203125" style="22" customWidth="1"/>
    <col min="2312" max="2312" width="12.109375" style="22" customWidth="1"/>
    <col min="2313" max="2313" width="10.44140625" style="22" customWidth="1"/>
    <col min="2314" max="2314" width="11.109375" style="22" customWidth="1"/>
    <col min="2315" max="2315" width="10.33203125" style="22" customWidth="1"/>
    <col min="2316" max="2316" width="11" style="22" customWidth="1"/>
    <col min="2317" max="2317" width="14.88671875" style="22" customWidth="1"/>
    <col min="2318" max="2560" width="9.109375" style="22"/>
    <col min="2561" max="2561" width="4.6640625" style="22" customWidth="1"/>
    <col min="2562" max="2562" width="12.109375" style="22" customWidth="1"/>
    <col min="2563" max="2563" width="37.5546875" style="22" customWidth="1"/>
    <col min="2564" max="2564" width="8.5546875" style="22" customWidth="1"/>
    <col min="2565" max="2565" width="9.44140625" style="22" customWidth="1"/>
    <col min="2566" max="2566" width="12.5546875" style="22" bestFit="1" customWidth="1"/>
    <col min="2567" max="2567" width="11.33203125" style="22" customWidth="1"/>
    <col min="2568" max="2568" width="12.109375" style="22" customWidth="1"/>
    <col min="2569" max="2569" width="10.44140625" style="22" customWidth="1"/>
    <col min="2570" max="2570" width="11.109375" style="22" customWidth="1"/>
    <col min="2571" max="2571" width="10.33203125" style="22" customWidth="1"/>
    <col min="2572" max="2572" width="11" style="22" customWidth="1"/>
    <col min="2573" max="2573" width="14.88671875" style="22" customWidth="1"/>
    <col min="2574" max="2816" width="9.109375" style="22"/>
    <col min="2817" max="2817" width="4.6640625" style="22" customWidth="1"/>
    <col min="2818" max="2818" width="12.109375" style="22" customWidth="1"/>
    <col min="2819" max="2819" width="37.5546875" style="22" customWidth="1"/>
    <col min="2820" max="2820" width="8.5546875" style="22" customWidth="1"/>
    <col min="2821" max="2821" width="9.44140625" style="22" customWidth="1"/>
    <col min="2822" max="2822" width="12.5546875" style="22" bestFit="1" customWidth="1"/>
    <col min="2823" max="2823" width="11.33203125" style="22" customWidth="1"/>
    <col min="2824" max="2824" width="12.109375" style="22" customWidth="1"/>
    <col min="2825" max="2825" width="10.44140625" style="22" customWidth="1"/>
    <col min="2826" max="2826" width="11.109375" style="22" customWidth="1"/>
    <col min="2827" max="2827" width="10.33203125" style="22" customWidth="1"/>
    <col min="2828" max="2828" width="11" style="22" customWidth="1"/>
    <col min="2829" max="2829" width="14.88671875" style="22" customWidth="1"/>
    <col min="2830" max="3072" width="9.109375" style="22"/>
    <col min="3073" max="3073" width="4.6640625" style="22" customWidth="1"/>
    <col min="3074" max="3074" width="12.109375" style="22" customWidth="1"/>
    <col min="3075" max="3075" width="37.5546875" style="22" customWidth="1"/>
    <col min="3076" max="3076" width="8.5546875" style="22" customWidth="1"/>
    <col min="3077" max="3077" width="9.44140625" style="22" customWidth="1"/>
    <col min="3078" max="3078" width="12.5546875" style="22" bestFit="1" customWidth="1"/>
    <col min="3079" max="3079" width="11.33203125" style="22" customWidth="1"/>
    <col min="3080" max="3080" width="12.109375" style="22" customWidth="1"/>
    <col min="3081" max="3081" width="10.44140625" style="22" customWidth="1"/>
    <col min="3082" max="3082" width="11.109375" style="22" customWidth="1"/>
    <col min="3083" max="3083" width="10.33203125" style="22" customWidth="1"/>
    <col min="3084" max="3084" width="11" style="22" customWidth="1"/>
    <col min="3085" max="3085" width="14.88671875" style="22" customWidth="1"/>
    <col min="3086" max="3328" width="9.109375" style="22"/>
    <col min="3329" max="3329" width="4.6640625" style="22" customWidth="1"/>
    <col min="3330" max="3330" width="12.109375" style="22" customWidth="1"/>
    <col min="3331" max="3331" width="37.5546875" style="22" customWidth="1"/>
    <col min="3332" max="3332" width="8.5546875" style="22" customWidth="1"/>
    <col min="3333" max="3333" width="9.44140625" style="22" customWidth="1"/>
    <col min="3334" max="3334" width="12.5546875" style="22" bestFit="1" customWidth="1"/>
    <col min="3335" max="3335" width="11.33203125" style="22" customWidth="1"/>
    <col min="3336" max="3336" width="12.109375" style="22" customWidth="1"/>
    <col min="3337" max="3337" width="10.44140625" style="22" customWidth="1"/>
    <col min="3338" max="3338" width="11.109375" style="22" customWidth="1"/>
    <col min="3339" max="3339" width="10.33203125" style="22" customWidth="1"/>
    <col min="3340" max="3340" width="11" style="22" customWidth="1"/>
    <col min="3341" max="3341" width="14.88671875" style="22" customWidth="1"/>
    <col min="3342" max="3584" width="9.109375" style="22"/>
    <col min="3585" max="3585" width="4.6640625" style="22" customWidth="1"/>
    <col min="3586" max="3586" width="12.109375" style="22" customWidth="1"/>
    <col min="3587" max="3587" width="37.5546875" style="22" customWidth="1"/>
    <col min="3588" max="3588" width="8.5546875" style="22" customWidth="1"/>
    <col min="3589" max="3589" width="9.44140625" style="22" customWidth="1"/>
    <col min="3590" max="3590" width="12.5546875" style="22" bestFit="1" customWidth="1"/>
    <col min="3591" max="3591" width="11.33203125" style="22" customWidth="1"/>
    <col min="3592" max="3592" width="12.109375" style="22" customWidth="1"/>
    <col min="3593" max="3593" width="10.44140625" style="22" customWidth="1"/>
    <col min="3594" max="3594" width="11.109375" style="22" customWidth="1"/>
    <col min="3595" max="3595" width="10.33203125" style="22" customWidth="1"/>
    <col min="3596" max="3596" width="11" style="22" customWidth="1"/>
    <col min="3597" max="3597" width="14.88671875" style="22" customWidth="1"/>
    <col min="3598" max="3840" width="9.109375" style="22"/>
    <col min="3841" max="3841" width="4.6640625" style="22" customWidth="1"/>
    <col min="3842" max="3842" width="12.109375" style="22" customWidth="1"/>
    <col min="3843" max="3843" width="37.5546875" style="22" customWidth="1"/>
    <col min="3844" max="3844" width="8.5546875" style="22" customWidth="1"/>
    <col min="3845" max="3845" width="9.44140625" style="22" customWidth="1"/>
    <col min="3846" max="3846" width="12.5546875" style="22" bestFit="1" customWidth="1"/>
    <col min="3847" max="3847" width="11.33203125" style="22" customWidth="1"/>
    <col min="3848" max="3848" width="12.109375" style="22" customWidth="1"/>
    <col min="3849" max="3849" width="10.44140625" style="22" customWidth="1"/>
    <col min="3850" max="3850" width="11.109375" style="22" customWidth="1"/>
    <col min="3851" max="3851" width="10.33203125" style="22" customWidth="1"/>
    <col min="3852" max="3852" width="11" style="22" customWidth="1"/>
    <col min="3853" max="3853" width="14.88671875" style="22" customWidth="1"/>
    <col min="3854" max="4096" width="9.109375" style="22"/>
    <col min="4097" max="4097" width="4.6640625" style="22" customWidth="1"/>
    <col min="4098" max="4098" width="12.109375" style="22" customWidth="1"/>
    <col min="4099" max="4099" width="37.5546875" style="22" customWidth="1"/>
    <col min="4100" max="4100" width="8.5546875" style="22" customWidth="1"/>
    <col min="4101" max="4101" width="9.44140625" style="22" customWidth="1"/>
    <col min="4102" max="4102" width="12.5546875" style="22" bestFit="1" customWidth="1"/>
    <col min="4103" max="4103" width="11.33203125" style="22" customWidth="1"/>
    <col min="4104" max="4104" width="12.109375" style="22" customWidth="1"/>
    <col min="4105" max="4105" width="10.44140625" style="22" customWidth="1"/>
    <col min="4106" max="4106" width="11.109375" style="22" customWidth="1"/>
    <col min="4107" max="4107" width="10.33203125" style="22" customWidth="1"/>
    <col min="4108" max="4108" width="11" style="22" customWidth="1"/>
    <col min="4109" max="4109" width="14.88671875" style="22" customWidth="1"/>
    <col min="4110" max="4352" width="9.109375" style="22"/>
    <col min="4353" max="4353" width="4.6640625" style="22" customWidth="1"/>
    <col min="4354" max="4354" width="12.109375" style="22" customWidth="1"/>
    <col min="4355" max="4355" width="37.5546875" style="22" customWidth="1"/>
    <col min="4356" max="4356" width="8.5546875" style="22" customWidth="1"/>
    <col min="4357" max="4357" width="9.44140625" style="22" customWidth="1"/>
    <col min="4358" max="4358" width="12.5546875" style="22" bestFit="1" customWidth="1"/>
    <col min="4359" max="4359" width="11.33203125" style="22" customWidth="1"/>
    <col min="4360" max="4360" width="12.109375" style="22" customWidth="1"/>
    <col min="4361" max="4361" width="10.44140625" style="22" customWidth="1"/>
    <col min="4362" max="4362" width="11.109375" style="22" customWidth="1"/>
    <col min="4363" max="4363" width="10.33203125" style="22" customWidth="1"/>
    <col min="4364" max="4364" width="11" style="22" customWidth="1"/>
    <col min="4365" max="4365" width="14.88671875" style="22" customWidth="1"/>
    <col min="4366" max="4608" width="9.109375" style="22"/>
    <col min="4609" max="4609" width="4.6640625" style="22" customWidth="1"/>
    <col min="4610" max="4610" width="12.109375" style="22" customWidth="1"/>
    <col min="4611" max="4611" width="37.5546875" style="22" customWidth="1"/>
    <col min="4612" max="4612" width="8.5546875" style="22" customWidth="1"/>
    <col min="4613" max="4613" width="9.44140625" style="22" customWidth="1"/>
    <col min="4614" max="4614" width="12.5546875" style="22" bestFit="1" customWidth="1"/>
    <col min="4615" max="4615" width="11.33203125" style="22" customWidth="1"/>
    <col min="4616" max="4616" width="12.109375" style="22" customWidth="1"/>
    <col min="4617" max="4617" width="10.44140625" style="22" customWidth="1"/>
    <col min="4618" max="4618" width="11.109375" style="22" customWidth="1"/>
    <col min="4619" max="4619" width="10.33203125" style="22" customWidth="1"/>
    <col min="4620" max="4620" width="11" style="22" customWidth="1"/>
    <col min="4621" max="4621" width="14.88671875" style="22" customWidth="1"/>
    <col min="4622" max="4864" width="9.109375" style="22"/>
    <col min="4865" max="4865" width="4.6640625" style="22" customWidth="1"/>
    <col min="4866" max="4866" width="12.109375" style="22" customWidth="1"/>
    <col min="4867" max="4867" width="37.5546875" style="22" customWidth="1"/>
    <col min="4868" max="4868" width="8.5546875" style="22" customWidth="1"/>
    <col min="4869" max="4869" width="9.44140625" style="22" customWidth="1"/>
    <col min="4870" max="4870" width="12.5546875" style="22" bestFit="1" customWidth="1"/>
    <col min="4871" max="4871" width="11.33203125" style="22" customWidth="1"/>
    <col min="4872" max="4872" width="12.109375" style="22" customWidth="1"/>
    <col min="4873" max="4873" width="10.44140625" style="22" customWidth="1"/>
    <col min="4874" max="4874" width="11.109375" style="22" customWidth="1"/>
    <col min="4875" max="4875" width="10.33203125" style="22" customWidth="1"/>
    <col min="4876" max="4876" width="11" style="22" customWidth="1"/>
    <col min="4877" max="4877" width="14.88671875" style="22" customWidth="1"/>
    <col min="4878" max="5120" width="9.109375" style="22"/>
    <col min="5121" max="5121" width="4.6640625" style="22" customWidth="1"/>
    <col min="5122" max="5122" width="12.109375" style="22" customWidth="1"/>
    <col min="5123" max="5123" width="37.5546875" style="22" customWidth="1"/>
    <col min="5124" max="5124" width="8.5546875" style="22" customWidth="1"/>
    <col min="5125" max="5125" width="9.44140625" style="22" customWidth="1"/>
    <col min="5126" max="5126" width="12.5546875" style="22" bestFit="1" customWidth="1"/>
    <col min="5127" max="5127" width="11.33203125" style="22" customWidth="1"/>
    <col min="5128" max="5128" width="12.109375" style="22" customWidth="1"/>
    <col min="5129" max="5129" width="10.44140625" style="22" customWidth="1"/>
    <col min="5130" max="5130" width="11.109375" style="22" customWidth="1"/>
    <col min="5131" max="5131" width="10.33203125" style="22" customWidth="1"/>
    <col min="5132" max="5132" width="11" style="22" customWidth="1"/>
    <col min="5133" max="5133" width="14.88671875" style="22" customWidth="1"/>
    <col min="5134" max="5376" width="9.109375" style="22"/>
    <col min="5377" max="5377" width="4.6640625" style="22" customWidth="1"/>
    <col min="5378" max="5378" width="12.109375" style="22" customWidth="1"/>
    <col min="5379" max="5379" width="37.5546875" style="22" customWidth="1"/>
    <col min="5380" max="5380" width="8.5546875" style="22" customWidth="1"/>
    <col min="5381" max="5381" width="9.44140625" style="22" customWidth="1"/>
    <col min="5382" max="5382" width="12.5546875" style="22" bestFit="1" customWidth="1"/>
    <col min="5383" max="5383" width="11.33203125" style="22" customWidth="1"/>
    <col min="5384" max="5384" width="12.109375" style="22" customWidth="1"/>
    <col min="5385" max="5385" width="10.44140625" style="22" customWidth="1"/>
    <col min="5386" max="5386" width="11.109375" style="22" customWidth="1"/>
    <col min="5387" max="5387" width="10.33203125" style="22" customWidth="1"/>
    <col min="5388" max="5388" width="11" style="22" customWidth="1"/>
    <col min="5389" max="5389" width="14.88671875" style="22" customWidth="1"/>
    <col min="5390" max="5632" width="9.109375" style="22"/>
    <col min="5633" max="5633" width="4.6640625" style="22" customWidth="1"/>
    <col min="5634" max="5634" width="12.109375" style="22" customWidth="1"/>
    <col min="5635" max="5635" width="37.5546875" style="22" customWidth="1"/>
    <col min="5636" max="5636" width="8.5546875" style="22" customWidth="1"/>
    <col min="5637" max="5637" width="9.44140625" style="22" customWidth="1"/>
    <col min="5638" max="5638" width="12.5546875" style="22" bestFit="1" customWidth="1"/>
    <col min="5639" max="5639" width="11.33203125" style="22" customWidth="1"/>
    <col min="5640" max="5640" width="12.109375" style="22" customWidth="1"/>
    <col min="5641" max="5641" width="10.44140625" style="22" customWidth="1"/>
    <col min="5642" max="5642" width="11.109375" style="22" customWidth="1"/>
    <col min="5643" max="5643" width="10.33203125" style="22" customWidth="1"/>
    <col min="5644" max="5644" width="11" style="22" customWidth="1"/>
    <col min="5645" max="5645" width="14.88671875" style="22" customWidth="1"/>
    <col min="5646" max="5888" width="9.109375" style="22"/>
    <col min="5889" max="5889" width="4.6640625" style="22" customWidth="1"/>
    <col min="5890" max="5890" width="12.109375" style="22" customWidth="1"/>
    <col min="5891" max="5891" width="37.5546875" style="22" customWidth="1"/>
    <col min="5892" max="5892" width="8.5546875" style="22" customWidth="1"/>
    <col min="5893" max="5893" width="9.44140625" style="22" customWidth="1"/>
    <col min="5894" max="5894" width="12.5546875" style="22" bestFit="1" customWidth="1"/>
    <col min="5895" max="5895" width="11.33203125" style="22" customWidth="1"/>
    <col min="5896" max="5896" width="12.109375" style="22" customWidth="1"/>
    <col min="5897" max="5897" width="10.44140625" style="22" customWidth="1"/>
    <col min="5898" max="5898" width="11.109375" style="22" customWidth="1"/>
    <col min="5899" max="5899" width="10.33203125" style="22" customWidth="1"/>
    <col min="5900" max="5900" width="11" style="22" customWidth="1"/>
    <col min="5901" max="5901" width="14.88671875" style="22" customWidth="1"/>
    <col min="5902" max="6144" width="9.109375" style="22"/>
    <col min="6145" max="6145" width="4.6640625" style="22" customWidth="1"/>
    <col min="6146" max="6146" width="12.109375" style="22" customWidth="1"/>
    <col min="6147" max="6147" width="37.5546875" style="22" customWidth="1"/>
    <col min="6148" max="6148" width="8.5546875" style="22" customWidth="1"/>
    <col min="6149" max="6149" width="9.44140625" style="22" customWidth="1"/>
    <col min="6150" max="6150" width="12.5546875" style="22" bestFit="1" customWidth="1"/>
    <col min="6151" max="6151" width="11.33203125" style="22" customWidth="1"/>
    <col min="6152" max="6152" width="12.109375" style="22" customWidth="1"/>
    <col min="6153" max="6153" width="10.44140625" style="22" customWidth="1"/>
    <col min="6154" max="6154" width="11.109375" style="22" customWidth="1"/>
    <col min="6155" max="6155" width="10.33203125" style="22" customWidth="1"/>
    <col min="6156" max="6156" width="11" style="22" customWidth="1"/>
    <col min="6157" max="6157" width="14.88671875" style="22" customWidth="1"/>
    <col min="6158" max="6400" width="9.109375" style="22"/>
    <col min="6401" max="6401" width="4.6640625" style="22" customWidth="1"/>
    <col min="6402" max="6402" width="12.109375" style="22" customWidth="1"/>
    <col min="6403" max="6403" width="37.5546875" style="22" customWidth="1"/>
    <col min="6404" max="6404" width="8.5546875" style="22" customWidth="1"/>
    <col min="6405" max="6405" width="9.44140625" style="22" customWidth="1"/>
    <col min="6406" max="6406" width="12.5546875" style="22" bestFit="1" customWidth="1"/>
    <col min="6407" max="6407" width="11.33203125" style="22" customWidth="1"/>
    <col min="6408" max="6408" width="12.109375" style="22" customWidth="1"/>
    <col min="6409" max="6409" width="10.44140625" style="22" customWidth="1"/>
    <col min="6410" max="6410" width="11.109375" style="22" customWidth="1"/>
    <col min="6411" max="6411" width="10.33203125" style="22" customWidth="1"/>
    <col min="6412" max="6412" width="11" style="22" customWidth="1"/>
    <col min="6413" max="6413" width="14.88671875" style="22" customWidth="1"/>
    <col min="6414" max="6656" width="9.109375" style="22"/>
    <col min="6657" max="6657" width="4.6640625" style="22" customWidth="1"/>
    <col min="6658" max="6658" width="12.109375" style="22" customWidth="1"/>
    <col min="6659" max="6659" width="37.5546875" style="22" customWidth="1"/>
    <col min="6660" max="6660" width="8.5546875" style="22" customWidth="1"/>
    <col min="6661" max="6661" width="9.44140625" style="22" customWidth="1"/>
    <col min="6662" max="6662" width="12.5546875" style="22" bestFit="1" customWidth="1"/>
    <col min="6663" max="6663" width="11.33203125" style="22" customWidth="1"/>
    <col min="6664" max="6664" width="12.109375" style="22" customWidth="1"/>
    <col min="6665" max="6665" width="10.44140625" style="22" customWidth="1"/>
    <col min="6666" max="6666" width="11.109375" style="22" customWidth="1"/>
    <col min="6667" max="6667" width="10.33203125" style="22" customWidth="1"/>
    <col min="6668" max="6668" width="11" style="22" customWidth="1"/>
    <col min="6669" max="6669" width="14.88671875" style="22" customWidth="1"/>
    <col min="6670" max="6912" width="9.109375" style="22"/>
    <col min="6913" max="6913" width="4.6640625" style="22" customWidth="1"/>
    <col min="6914" max="6914" width="12.109375" style="22" customWidth="1"/>
    <col min="6915" max="6915" width="37.5546875" style="22" customWidth="1"/>
    <col min="6916" max="6916" width="8.5546875" style="22" customWidth="1"/>
    <col min="6917" max="6917" width="9.44140625" style="22" customWidth="1"/>
    <col min="6918" max="6918" width="12.5546875" style="22" bestFit="1" customWidth="1"/>
    <col min="6919" max="6919" width="11.33203125" style="22" customWidth="1"/>
    <col min="6920" max="6920" width="12.109375" style="22" customWidth="1"/>
    <col min="6921" max="6921" width="10.44140625" style="22" customWidth="1"/>
    <col min="6922" max="6922" width="11.109375" style="22" customWidth="1"/>
    <col min="6923" max="6923" width="10.33203125" style="22" customWidth="1"/>
    <col min="6924" max="6924" width="11" style="22" customWidth="1"/>
    <col min="6925" max="6925" width="14.88671875" style="22" customWidth="1"/>
    <col min="6926" max="7168" width="9.109375" style="22"/>
    <col min="7169" max="7169" width="4.6640625" style="22" customWidth="1"/>
    <col min="7170" max="7170" width="12.109375" style="22" customWidth="1"/>
    <col min="7171" max="7171" width="37.5546875" style="22" customWidth="1"/>
    <col min="7172" max="7172" width="8.5546875" style="22" customWidth="1"/>
    <col min="7173" max="7173" width="9.44140625" style="22" customWidth="1"/>
    <col min="7174" max="7174" width="12.5546875" style="22" bestFit="1" customWidth="1"/>
    <col min="7175" max="7175" width="11.33203125" style="22" customWidth="1"/>
    <col min="7176" max="7176" width="12.109375" style="22" customWidth="1"/>
    <col min="7177" max="7177" width="10.44140625" style="22" customWidth="1"/>
    <col min="7178" max="7178" width="11.109375" style="22" customWidth="1"/>
    <col min="7179" max="7179" width="10.33203125" style="22" customWidth="1"/>
    <col min="7180" max="7180" width="11" style="22" customWidth="1"/>
    <col min="7181" max="7181" width="14.88671875" style="22" customWidth="1"/>
    <col min="7182" max="7424" width="9.109375" style="22"/>
    <col min="7425" max="7425" width="4.6640625" style="22" customWidth="1"/>
    <col min="7426" max="7426" width="12.109375" style="22" customWidth="1"/>
    <col min="7427" max="7427" width="37.5546875" style="22" customWidth="1"/>
    <col min="7428" max="7428" width="8.5546875" style="22" customWidth="1"/>
    <col min="7429" max="7429" width="9.44140625" style="22" customWidth="1"/>
    <col min="7430" max="7430" width="12.5546875" style="22" bestFit="1" customWidth="1"/>
    <col min="7431" max="7431" width="11.33203125" style="22" customWidth="1"/>
    <col min="7432" max="7432" width="12.109375" style="22" customWidth="1"/>
    <col min="7433" max="7433" width="10.44140625" style="22" customWidth="1"/>
    <col min="7434" max="7434" width="11.109375" style="22" customWidth="1"/>
    <col min="7435" max="7435" width="10.33203125" style="22" customWidth="1"/>
    <col min="7436" max="7436" width="11" style="22" customWidth="1"/>
    <col min="7437" max="7437" width="14.88671875" style="22" customWidth="1"/>
    <col min="7438" max="7680" width="9.109375" style="22"/>
    <col min="7681" max="7681" width="4.6640625" style="22" customWidth="1"/>
    <col min="7682" max="7682" width="12.109375" style="22" customWidth="1"/>
    <col min="7683" max="7683" width="37.5546875" style="22" customWidth="1"/>
    <col min="7684" max="7684" width="8.5546875" style="22" customWidth="1"/>
    <col min="7685" max="7685" width="9.44140625" style="22" customWidth="1"/>
    <col min="7686" max="7686" width="12.5546875" style="22" bestFit="1" customWidth="1"/>
    <col min="7687" max="7687" width="11.33203125" style="22" customWidth="1"/>
    <col min="7688" max="7688" width="12.109375" style="22" customWidth="1"/>
    <col min="7689" max="7689" width="10.44140625" style="22" customWidth="1"/>
    <col min="7690" max="7690" width="11.109375" style="22" customWidth="1"/>
    <col min="7691" max="7691" width="10.33203125" style="22" customWidth="1"/>
    <col min="7692" max="7692" width="11" style="22" customWidth="1"/>
    <col min="7693" max="7693" width="14.88671875" style="22" customWidth="1"/>
    <col min="7694" max="7936" width="9.109375" style="22"/>
    <col min="7937" max="7937" width="4.6640625" style="22" customWidth="1"/>
    <col min="7938" max="7938" width="12.109375" style="22" customWidth="1"/>
    <col min="7939" max="7939" width="37.5546875" style="22" customWidth="1"/>
    <col min="7940" max="7940" width="8.5546875" style="22" customWidth="1"/>
    <col min="7941" max="7941" width="9.44140625" style="22" customWidth="1"/>
    <col min="7942" max="7942" width="12.5546875" style="22" bestFit="1" customWidth="1"/>
    <col min="7943" max="7943" width="11.33203125" style="22" customWidth="1"/>
    <col min="7944" max="7944" width="12.109375" style="22" customWidth="1"/>
    <col min="7945" max="7945" width="10.44140625" style="22" customWidth="1"/>
    <col min="7946" max="7946" width="11.109375" style="22" customWidth="1"/>
    <col min="7947" max="7947" width="10.33203125" style="22" customWidth="1"/>
    <col min="7948" max="7948" width="11" style="22" customWidth="1"/>
    <col min="7949" max="7949" width="14.88671875" style="22" customWidth="1"/>
    <col min="7950" max="8192" width="9.109375" style="22"/>
    <col min="8193" max="8193" width="4.6640625" style="22" customWidth="1"/>
    <col min="8194" max="8194" width="12.109375" style="22" customWidth="1"/>
    <col min="8195" max="8195" width="37.5546875" style="22" customWidth="1"/>
    <col min="8196" max="8196" width="8.5546875" style="22" customWidth="1"/>
    <col min="8197" max="8197" width="9.44140625" style="22" customWidth="1"/>
    <col min="8198" max="8198" width="12.5546875" style="22" bestFit="1" customWidth="1"/>
    <col min="8199" max="8199" width="11.33203125" style="22" customWidth="1"/>
    <col min="8200" max="8200" width="12.109375" style="22" customWidth="1"/>
    <col min="8201" max="8201" width="10.44140625" style="22" customWidth="1"/>
    <col min="8202" max="8202" width="11.109375" style="22" customWidth="1"/>
    <col min="8203" max="8203" width="10.33203125" style="22" customWidth="1"/>
    <col min="8204" max="8204" width="11" style="22" customWidth="1"/>
    <col min="8205" max="8205" width="14.88671875" style="22" customWidth="1"/>
    <col min="8206" max="8448" width="9.109375" style="22"/>
    <col min="8449" max="8449" width="4.6640625" style="22" customWidth="1"/>
    <col min="8450" max="8450" width="12.109375" style="22" customWidth="1"/>
    <col min="8451" max="8451" width="37.5546875" style="22" customWidth="1"/>
    <col min="8452" max="8452" width="8.5546875" style="22" customWidth="1"/>
    <col min="8453" max="8453" width="9.44140625" style="22" customWidth="1"/>
    <col min="8454" max="8454" width="12.5546875" style="22" bestFit="1" customWidth="1"/>
    <col min="8455" max="8455" width="11.33203125" style="22" customWidth="1"/>
    <col min="8456" max="8456" width="12.109375" style="22" customWidth="1"/>
    <col min="8457" max="8457" width="10.44140625" style="22" customWidth="1"/>
    <col min="8458" max="8458" width="11.109375" style="22" customWidth="1"/>
    <col min="8459" max="8459" width="10.33203125" style="22" customWidth="1"/>
    <col min="8460" max="8460" width="11" style="22" customWidth="1"/>
    <col min="8461" max="8461" width="14.88671875" style="22" customWidth="1"/>
    <col min="8462" max="8704" width="9.109375" style="22"/>
    <col min="8705" max="8705" width="4.6640625" style="22" customWidth="1"/>
    <col min="8706" max="8706" width="12.109375" style="22" customWidth="1"/>
    <col min="8707" max="8707" width="37.5546875" style="22" customWidth="1"/>
    <col min="8708" max="8708" width="8.5546875" style="22" customWidth="1"/>
    <col min="8709" max="8709" width="9.44140625" style="22" customWidth="1"/>
    <col min="8710" max="8710" width="12.5546875" style="22" bestFit="1" customWidth="1"/>
    <col min="8711" max="8711" width="11.33203125" style="22" customWidth="1"/>
    <col min="8712" max="8712" width="12.109375" style="22" customWidth="1"/>
    <col min="8713" max="8713" width="10.44140625" style="22" customWidth="1"/>
    <col min="8714" max="8714" width="11.109375" style="22" customWidth="1"/>
    <col min="8715" max="8715" width="10.33203125" style="22" customWidth="1"/>
    <col min="8716" max="8716" width="11" style="22" customWidth="1"/>
    <col min="8717" max="8717" width="14.88671875" style="22" customWidth="1"/>
    <col min="8718" max="8960" width="9.109375" style="22"/>
    <col min="8961" max="8961" width="4.6640625" style="22" customWidth="1"/>
    <col min="8962" max="8962" width="12.109375" style="22" customWidth="1"/>
    <col min="8963" max="8963" width="37.5546875" style="22" customWidth="1"/>
    <col min="8964" max="8964" width="8.5546875" style="22" customWidth="1"/>
    <col min="8965" max="8965" width="9.44140625" style="22" customWidth="1"/>
    <col min="8966" max="8966" width="12.5546875" style="22" bestFit="1" customWidth="1"/>
    <col min="8967" max="8967" width="11.33203125" style="22" customWidth="1"/>
    <col min="8968" max="8968" width="12.109375" style="22" customWidth="1"/>
    <col min="8969" max="8969" width="10.44140625" style="22" customWidth="1"/>
    <col min="8970" max="8970" width="11.109375" style="22" customWidth="1"/>
    <col min="8971" max="8971" width="10.33203125" style="22" customWidth="1"/>
    <col min="8972" max="8972" width="11" style="22" customWidth="1"/>
    <col min="8973" max="8973" width="14.88671875" style="22" customWidth="1"/>
    <col min="8974" max="9216" width="9.109375" style="22"/>
    <col min="9217" max="9217" width="4.6640625" style="22" customWidth="1"/>
    <col min="9218" max="9218" width="12.109375" style="22" customWidth="1"/>
    <col min="9219" max="9219" width="37.5546875" style="22" customWidth="1"/>
    <col min="9220" max="9220" width="8.5546875" style="22" customWidth="1"/>
    <col min="9221" max="9221" width="9.44140625" style="22" customWidth="1"/>
    <col min="9222" max="9222" width="12.5546875" style="22" bestFit="1" customWidth="1"/>
    <col min="9223" max="9223" width="11.33203125" style="22" customWidth="1"/>
    <col min="9224" max="9224" width="12.109375" style="22" customWidth="1"/>
    <col min="9225" max="9225" width="10.44140625" style="22" customWidth="1"/>
    <col min="9226" max="9226" width="11.109375" style="22" customWidth="1"/>
    <col min="9227" max="9227" width="10.33203125" style="22" customWidth="1"/>
    <col min="9228" max="9228" width="11" style="22" customWidth="1"/>
    <col min="9229" max="9229" width="14.88671875" style="22" customWidth="1"/>
    <col min="9230" max="9472" width="9.109375" style="22"/>
    <col min="9473" max="9473" width="4.6640625" style="22" customWidth="1"/>
    <col min="9474" max="9474" width="12.109375" style="22" customWidth="1"/>
    <col min="9475" max="9475" width="37.5546875" style="22" customWidth="1"/>
    <col min="9476" max="9476" width="8.5546875" style="22" customWidth="1"/>
    <col min="9477" max="9477" width="9.44140625" style="22" customWidth="1"/>
    <col min="9478" max="9478" width="12.5546875" style="22" bestFit="1" customWidth="1"/>
    <col min="9479" max="9479" width="11.33203125" style="22" customWidth="1"/>
    <col min="9480" max="9480" width="12.109375" style="22" customWidth="1"/>
    <col min="9481" max="9481" width="10.44140625" style="22" customWidth="1"/>
    <col min="9482" max="9482" width="11.109375" style="22" customWidth="1"/>
    <col min="9483" max="9483" width="10.33203125" style="22" customWidth="1"/>
    <col min="9484" max="9484" width="11" style="22" customWidth="1"/>
    <col min="9485" max="9485" width="14.88671875" style="22" customWidth="1"/>
    <col min="9486" max="9728" width="9.109375" style="22"/>
    <col min="9729" max="9729" width="4.6640625" style="22" customWidth="1"/>
    <col min="9730" max="9730" width="12.109375" style="22" customWidth="1"/>
    <col min="9731" max="9731" width="37.5546875" style="22" customWidth="1"/>
    <col min="9732" max="9732" width="8.5546875" style="22" customWidth="1"/>
    <col min="9733" max="9733" width="9.44140625" style="22" customWidth="1"/>
    <col min="9734" max="9734" width="12.5546875" style="22" bestFit="1" customWidth="1"/>
    <col min="9735" max="9735" width="11.33203125" style="22" customWidth="1"/>
    <col min="9736" max="9736" width="12.109375" style="22" customWidth="1"/>
    <col min="9737" max="9737" width="10.44140625" style="22" customWidth="1"/>
    <col min="9738" max="9738" width="11.109375" style="22" customWidth="1"/>
    <col min="9739" max="9739" width="10.33203125" style="22" customWidth="1"/>
    <col min="9740" max="9740" width="11" style="22" customWidth="1"/>
    <col min="9741" max="9741" width="14.88671875" style="22" customWidth="1"/>
    <col min="9742" max="9984" width="9.109375" style="22"/>
    <col min="9985" max="9985" width="4.6640625" style="22" customWidth="1"/>
    <col min="9986" max="9986" width="12.109375" style="22" customWidth="1"/>
    <col min="9987" max="9987" width="37.5546875" style="22" customWidth="1"/>
    <col min="9988" max="9988" width="8.5546875" style="22" customWidth="1"/>
    <col min="9989" max="9989" width="9.44140625" style="22" customWidth="1"/>
    <col min="9990" max="9990" width="12.5546875" style="22" bestFit="1" customWidth="1"/>
    <col min="9991" max="9991" width="11.33203125" style="22" customWidth="1"/>
    <col min="9992" max="9992" width="12.109375" style="22" customWidth="1"/>
    <col min="9993" max="9993" width="10.44140625" style="22" customWidth="1"/>
    <col min="9994" max="9994" width="11.109375" style="22" customWidth="1"/>
    <col min="9995" max="9995" width="10.33203125" style="22" customWidth="1"/>
    <col min="9996" max="9996" width="11" style="22" customWidth="1"/>
    <col min="9997" max="9997" width="14.88671875" style="22" customWidth="1"/>
    <col min="9998" max="10240" width="9.109375" style="22"/>
    <col min="10241" max="10241" width="4.6640625" style="22" customWidth="1"/>
    <col min="10242" max="10242" width="12.109375" style="22" customWidth="1"/>
    <col min="10243" max="10243" width="37.5546875" style="22" customWidth="1"/>
    <col min="10244" max="10244" width="8.5546875" style="22" customWidth="1"/>
    <col min="10245" max="10245" width="9.44140625" style="22" customWidth="1"/>
    <col min="10246" max="10246" width="12.5546875" style="22" bestFit="1" customWidth="1"/>
    <col min="10247" max="10247" width="11.33203125" style="22" customWidth="1"/>
    <col min="10248" max="10248" width="12.109375" style="22" customWidth="1"/>
    <col min="10249" max="10249" width="10.44140625" style="22" customWidth="1"/>
    <col min="10250" max="10250" width="11.109375" style="22" customWidth="1"/>
    <col min="10251" max="10251" width="10.33203125" style="22" customWidth="1"/>
    <col min="10252" max="10252" width="11" style="22" customWidth="1"/>
    <col min="10253" max="10253" width="14.88671875" style="22" customWidth="1"/>
    <col min="10254" max="10496" width="9.109375" style="22"/>
    <col min="10497" max="10497" width="4.6640625" style="22" customWidth="1"/>
    <col min="10498" max="10498" width="12.109375" style="22" customWidth="1"/>
    <col min="10499" max="10499" width="37.5546875" style="22" customWidth="1"/>
    <col min="10500" max="10500" width="8.5546875" style="22" customWidth="1"/>
    <col min="10501" max="10501" width="9.44140625" style="22" customWidth="1"/>
    <col min="10502" max="10502" width="12.5546875" style="22" bestFit="1" customWidth="1"/>
    <col min="10503" max="10503" width="11.33203125" style="22" customWidth="1"/>
    <col min="10504" max="10504" width="12.109375" style="22" customWidth="1"/>
    <col min="10505" max="10505" width="10.44140625" style="22" customWidth="1"/>
    <col min="10506" max="10506" width="11.109375" style="22" customWidth="1"/>
    <col min="10507" max="10507" width="10.33203125" style="22" customWidth="1"/>
    <col min="10508" max="10508" width="11" style="22" customWidth="1"/>
    <col min="10509" max="10509" width="14.88671875" style="22" customWidth="1"/>
    <col min="10510" max="10752" width="9.109375" style="22"/>
    <col min="10753" max="10753" width="4.6640625" style="22" customWidth="1"/>
    <col min="10754" max="10754" width="12.109375" style="22" customWidth="1"/>
    <col min="10755" max="10755" width="37.5546875" style="22" customWidth="1"/>
    <col min="10756" max="10756" width="8.5546875" style="22" customWidth="1"/>
    <col min="10757" max="10757" width="9.44140625" style="22" customWidth="1"/>
    <col min="10758" max="10758" width="12.5546875" style="22" bestFit="1" customWidth="1"/>
    <col min="10759" max="10759" width="11.33203125" style="22" customWidth="1"/>
    <col min="10760" max="10760" width="12.109375" style="22" customWidth="1"/>
    <col min="10761" max="10761" width="10.44140625" style="22" customWidth="1"/>
    <col min="10762" max="10762" width="11.109375" style="22" customWidth="1"/>
    <col min="10763" max="10763" width="10.33203125" style="22" customWidth="1"/>
    <col min="10764" max="10764" width="11" style="22" customWidth="1"/>
    <col min="10765" max="10765" width="14.88671875" style="22" customWidth="1"/>
    <col min="10766" max="11008" width="9.109375" style="22"/>
    <col min="11009" max="11009" width="4.6640625" style="22" customWidth="1"/>
    <col min="11010" max="11010" width="12.109375" style="22" customWidth="1"/>
    <col min="11011" max="11011" width="37.5546875" style="22" customWidth="1"/>
    <col min="11012" max="11012" width="8.5546875" style="22" customWidth="1"/>
    <col min="11013" max="11013" width="9.44140625" style="22" customWidth="1"/>
    <col min="11014" max="11014" width="12.5546875" style="22" bestFit="1" customWidth="1"/>
    <col min="11015" max="11015" width="11.33203125" style="22" customWidth="1"/>
    <col min="11016" max="11016" width="12.109375" style="22" customWidth="1"/>
    <col min="11017" max="11017" width="10.44140625" style="22" customWidth="1"/>
    <col min="11018" max="11018" width="11.109375" style="22" customWidth="1"/>
    <col min="11019" max="11019" width="10.33203125" style="22" customWidth="1"/>
    <col min="11020" max="11020" width="11" style="22" customWidth="1"/>
    <col min="11021" max="11021" width="14.88671875" style="22" customWidth="1"/>
    <col min="11022" max="11264" width="9.109375" style="22"/>
    <col min="11265" max="11265" width="4.6640625" style="22" customWidth="1"/>
    <col min="11266" max="11266" width="12.109375" style="22" customWidth="1"/>
    <col min="11267" max="11267" width="37.5546875" style="22" customWidth="1"/>
    <col min="11268" max="11268" width="8.5546875" style="22" customWidth="1"/>
    <col min="11269" max="11269" width="9.44140625" style="22" customWidth="1"/>
    <col min="11270" max="11270" width="12.5546875" style="22" bestFit="1" customWidth="1"/>
    <col min="11271" max="11271" width="11.33203125" style="22" customWidth="1"/>
    <col min="11272" max="11272" width="12.109375" style="22" customWidth="1"/>
    <col min="11273" max="11273" width="10.44140625" style="22" customWidth="1"/>
    <col min="11274" max="11274" width="11.109375" style="22" customWidth="1"/>
    <col min="11275" max="11275" width="10.33203125" style="22" customWidth="1"/>
    <col min="11276" max="11276" width="11" style="22" customWidth="1"/>
    <col min="11277" max="11277" width="14.88671875" style="22" customWidth="1"/>
    <col min="11278" max="11520" width="9.109375" style="22"/>
    <col min="11521" max="11521" width="4.6640625" style="22" customWidth="1"/>
    <col min="11522" max="11522" width="12.109375" style="22" customWidth="1"/>
    <col min="11523" max="11523" width="37.5546875" style="22" customWidth="1"/>
    <col min="11524" max="11524" width="8.5546875" style="22" customWidth="1"/>
    <col min="11525" max="11525" width="9.44140625" style="22" customWidth="1"/>
    <col min="11526" max="11526" width="12.5546875" style="22" bestFit="1" customWidth="1"/>
    <col min="11527" max="11527" width="11.33203125" style="22" customWidth="1"/>
    <col min="11528" max="11528" width="12.109375" style="22" customWidth="1"/>
    <col min="11529" max="11529" width="10.44140625" style="22" customWidth="1"/>
    <col min="11530" max="11530" width="11.109375" style="22" customWidth="1"/>
    <col min="11531" max="11531" width="10.33203125" style="22" customWidth="1"/>
    <col min="11532" max="11532" width="11" style="22" customWidth="1"/>
    <col min="11533" max="11533" width="14.88671875" style="22" customWidth="1"/>
    <col min="11534" max="11776" width="9.109375" style="22"/>
    <col min="11777" max="11777" width="4.6640625" style="22" customWidth="1"/>
    <col min="11778" max="11778" width="12.109375" style="22" customWidth="1"/>
    <col min="11779" max="11779" width="37.5546875" style="22" customWidth="1"/>
    <col min="11780" max="11780" width="8.5546875" style="22" customWidth="1"/>
    <col min="11781" max="11781" width="9.44140625" style="22" customWidth="1"/>
    <col min="11782" max="11782" width="12.5546875" style="22" bestFit="1" customWidth="1"/>
    <col min="11783" max="11783" width="11.33203125" style="22" customWidth="1"/>
    <col min="11784" max="11784" width="12.109375" style="22" customWidth="1"/>
    <col min="11785" max="11785" width="10.44140625" style="22" customWidth="1"/>
    <col min="11786" max="11786" width="11.109375" style="22" customWidth="1"/>
    <col min="11787" max="11787" width="10.33203125" style="22" customWidth="1"/>
    <col min="11788" max="11788" width="11" style="22" customWidth="1"/>
    <col min="11789" max="11789" width="14.88671875" style="22" customWidth="1"/>
    <col min="11790" max="12032" width="9.109375" style="22"/>
    <col min="12033" max="12033" width="4.6640625" style="22" customWidth="1"/>
    <col min="12034" max="12034" width="12.109375" style="22" customWidth="1"/>
    <col min="12035" max="12035" width="37.5546875" style="22" customWidth="1"/>
    <col min="12036" max="12036" width="8.5546875" style="22" customWidth="1"/>
    <col min="12037" max="12037" width="9.44140625" style="22" customWidth="1"/>
    <col min="12038" max="12038" width="12.5546875" style="22" bestFit="1" customWidth="1"/>
    <col min="12039" max="12039" width="11.33203125" style="22" customWidth="1"/>
    <col min="12040" max="12040" width="12.109375" style="22" customWidth="1"/>
    <col min="12041" max="12041" width="10.44140625" style="22" customWidth="1"/>
    <col min="12042" max="12042" width="11.109375" style="22" customWidth="1"/>
    <col min="12043" max="12043" width="10.33203125" style="22" customWidth="1"/>
    <col min="12044" max="12044" width="11" style="22" customWidth="1"/>
    <col min="12045" max="12045" width="14.88671875" style="22" customWidth="1"/>
    <col min="12046" max="12288" width="9.109375" style="22"/>
    <col min="12289" max="12289" width="4.6640625" style="22" customWidth="1"/>
    <col min="12290" max="12290" width="12.109375" style="22" customWidth="1"/>
    <col min="12291" max="12291" width="37.5546875" style="22" customWidth="1"/>
    <col min="12292" max="12292" width="8.5546875" style="22" customWidth="1"/>
    <col min="12293" max="12293" width="9.44140625" style="22" customWidth="1"/>
    <col min="12294" max="12294" width="12.5546875" style="22" bestFit="1" customWidth="1"/>
    <col min="12295" max="12295" width="11.33203125" style="22" customWidth="1"/>
    <col min="12296" max="12296" width="12.109375" style="22" customWidth="1"/>
    <col min="12297" max="12297" width="10.44140625" style="22" customWidth="1"/>
    <col min="12298" max="12298" width="11.109375" style="22" customWidth="1"/>
    <col min="12299" max="12299" width="10.33203125" style="22" customWidth="1"/>
    <col min="12300" max="12300" width="11" style="22" customWidth="1"/>
    <col min="12301" max="12301" width="14.88671875" style="22" customWidth="1"/>
    <col min="12302" max="12544" width="9.109375" style="22"/>
    <col min="12545" max="12545" width="4.6640625" style="22" customWidth="1"/>
    <col min="12546" max="12546" width="12.109375" style="22" customWidth="1"/>
    <col min="12547" max="12547" width="37.5546875" style="22" customWidth="1"/>
    <col min="12548" max="12548" width="8.5546875" style="22" customWidth="1"/>
    <col min="12549" max="12549" width="9.44140625" style="22" customWidth="1"/>
    <col min="12550" max="12550" width="12.5546875" style="22" bestFit="1" customWidth="1"/>
    <col min="12551" max="12551" width="11.33203125" style="22" customWidth="1"/>
    <col min="12552" max="12552" width="12.109375" style="22" customWidth="1"/>
    <col min="12553" max="12553" width="10.44140625" style="22" customWidth="1"/>
    <col min="12554" max="12554" width="11.109375" style="22" customWidth="1"/>
    <col min="12555" max="12555" width="10.33203125" style="22" customWidth="1"/>
    <col min="12556" max="12556" width="11" style="22" customWidth="1"/>
    <col min="12557" max="12557" width="14.88671875" style="22" customWidth="1"/>
    <col min="12558" max="12800" width="9.109375" style="22"/>
    <col min="12801" max="12801" width="4.6640625" style="22" customWidth="1"/>
    <col min="12802" max="12802" width="12.109375" style="22" customWidth="1"/>
    <col min="12803" max="12803" width="37.5546875" style="22" customWidth="1"/>
    <col min="12804" max="12804" width="8.5546875" style="22" customWidth="1"/>
    <col min="12805" max="12805" width="9.44140625" style="22" customWidth="1"/>
    <col min="12806" max="12806" width="12.5546875" style="22" bestFit="1" customWidth="1"/>
    <col min="12807" max="12807" width="11.33203125" style="22" customWidth="1"/>
    <col min="12808" max="12808" width="12.109375" style="22" customWidth="1"/>
    <col min="12809" max="12809" width="10.44140625" style="22" customWidth="1"/>
    <col min="12810" max="12810" width="11.109375" style="22" customWidth="1"/>
    <col min="12811" max="12811" width="10.33203125" style="22" customWidth="1"/>
    <col min="12812" max="12812" width="11" style="22" customWidth="1"/>
    <col min="12813" max="12813" width="14.88671875" style="22" customWidth="1"/>
    <col min="12814" max="13056" width="9.109375" style="22"/>
    <col min="13057" max="13057" width="4.6640625" style="22" customWidth="1"/>
    <col min="13058" max="13058" width="12.109375" style="22" customWidth="1"/>
    <col min="13059" max="13059" width="37.5546875" style="22" customWidth="1"/>
    <col min="13060" max="13060" width="8.5546875" style="22" customWidth="1"/>
    <col min="13061" max="13061" width="9.44140625" style="22" customWidth="1"/>
    <col min="13062" max="13062" width="12.5546875" style="22" bestFit="1" customWidth="1"/>
    <col min="13063" max="13063" width="11.33203125" style="22" customWidth="1"/>
    <col min="13064" max="13064" width="12.109375" style="22" customWidth="1"/>
    <col min="13065" max="13065" width="10.44140625" style="22" customWidth="1"/>
    <col min="13066" max="13066" width="11.109375" style="22" customWidth="1"/>
    <col min="13067" max="13067" width="10.33203125" style="22" customWidth="1"/>
    <col min="13068" max="13068" width="11" style="22" customWidth="1"/>
    <col min="13069" max="13069" width="14.88671875" style="22" customWidth="1"/>
    <col min="13070" max="13312" width="9.109375" style="22"/>
    <col min="13313" max="13313" width="4.6640625" style="22" customWidth="1"/>
    <col min="13314" max="13314" width="12.109375" style="22" customWidth="1"/>
    <col min="13315" max="13315" width="37.5546875" style="22" customWidth="1"/>
    <col min="13316" max="13316" width="8.5546875" style="22" customWidth="1"/>
    <col min="13317" max="13317" width="9.44140625" style="22" customWidth="1"/>
    <col min="13318" max="13318" width="12.5546875" style="22" bestFit="1" customWidth="1"/>
    <col min="13319" max="13319" width="11.33203125" style="22" customWidth="1"/>
    <col min="13320" max="13320" width="12.109375" style="22" customWidth="1"/>
    <col min="13321" max="13321" width="10.44140625" style="22" customWidth="1"/>
    <col min="13322" max="13322" width="11.109375" style="22" customWidth="1"/>
    <col min="13323" max="13323" width="10.33203125" style="22" customWidth="1"/>
    <col min="13324" max="13324" width="11" style="22" customWidth="1"/>
    <col min="13325" max="13325" width="14.88671875" style="22" customWidth="1"/>
    <col min="13326" max="13568" width="9.109375" style="22"/>
    <col min="13569" max="13569" width="4.6640625" style="22" customWidth="1"/>
    <col min="13570" max="13570" width="12.109375" style="22" customWidth="1"/>
    <col min="13571" max="13571" width="37.5546875" style="22" customWidth="1"/>
    <col min="13572" max="13572" width="8.5546875" style="22" customWidth="1"/>
    <col min="13573" max="13573" width="9.44140625" style="22" customWidth="1"/>
    <col min="13574" max="13574" width="12.5546875" style="22" bestFit="1" customWidth="1"/>
    <col min="13575" max="13575" width="11.33203125" style="22" customWidth="1"/>
    <col min="13576" max="13576" width="12.109375" style="22" customWidth="1"/>
    <col min="13577" max="13577" width="10.44140625" style="22" customWidth="1"/>
    <col min="13578" max="13578" width="11.109375" style="22" customWidth="1"/>
    <col min="13579" max="13579" width="10.33203125" style="22" customWidth="1"/>
    <col min="13580" max="13580" width="11" style="22" customWidth="1"/>
    <col min="13581" max="13581" width="14.88671875" style="22" customWidth="1"/>
    <col min="13582" max="13824" width="9.109375" style="22"/>
    <col min="13825" max="13825" width="4.6640625" style="22" customWidth="1"/>
    <col min="13826" max="13826" width="12.109375" style="22" customWidth="1"/>
    <col min="13827" max="13827" width="37.5546875" style="22" customWidth="1"/>
    <col min="13828" max="13828" width="8.5546875" style="22" customWidth="1"/>
    <col min="13829" max="13829" width="9.44140625" style="22" customWidth="1"/>
    <col min="13830" max="13830" width="12.5546875" style="22" bestFit="1" customWidth="1"/>
    <col min="13831" max="13831" width="11.33203125" style="22" customWidth="1"/>
    <col min="13832" max="13832" width="12.109375" style="22" customWidth="1"/>
    <col min="13833" max="13833" width="10.44140625" style="22" customWidth="1"/>
    <col min="13834" max="13834" width="11.109375" style="22" customWidth="1"/>
    <col min="13835" max="13835" width="10.33203125" style="22" customWidth="1"/>
    <col min="13836" max="13836" width="11" style="22" customWidth="1"/>
    <col min="13837" max="13837" width="14.88671875" style="22" customWidth="1"/>
    <col min="13838" max="14080" width="9.109375" style="22"/>
    <col min="14081" max="14081" width="4.6640625" style="22" customWidth="1"/>
    <col min="14082" max="14082" width="12.109375" style="22" customWidth="1"/>
    <col min="14083" max="14083" width="37.5546875" style="22" customWidth="1"/>
    <col min="14084" max="14084" width="8.5546875" style="22" customWidth="1"/>
    <col min="14085" max="14085" width="9.44140625" style="22" customWidth="1"/>
    <col min="14086" max="14086" width="12.5546875" style="22" bestFit="1" customWidth="1"/>
    <col min="14087" max="14087" width="11.33203125" style="22" customWidth="1"/>
    <col min="14088" max="14088" width="12.109375" style="22" customWidth="1"/>
    <col min="14089" max="14089" width="10.44140625" style="22" customWidth="1"/>
    <col min="14090" max="14090" width="11.109375" style="22" customWidth="1"/>
    <col min="14091" max="14091" width="10.33203125" style="22" customWidth="1"/>
    <col min="14092" max="14092" width="11" style="22" customWidth="1"/>
    <col min="14093" max="14093" width="14.88671875" style="22" customWidth="1"/>
    <col min="14094" max="14336" width="9.109375" style="22"/>
    <col min="14337" max="14337" width="4.6640625" style="22" customWidth="1"/>
    <col min="14338" max="14338" width="12.109375" style="22" customWidth="1"/>
    <col min="14339" max="14339" width="37.5546875" style="22" customWidth="1"/>
    <col min="14340" max="14340" width="8.5546875" style="22" customWidth="1"/>
    <col min="14341" max="14341" width="9.44140625" style="22" customWidth="1"/>
    <col min="14342" max="14342" width="12.5546875" style="22" bestFit="1" customWidth="1"/>
    <col min="14343" max="14343" width="11.33203125" style="22" customWidth="1"/>
    <col min="14344" max="14344" width="12.109375" style="22" customWidth="1"/>
    <col min="14345" max="14345" width="10.44140625" style="22" customWidth="1"/>
    <col min="14346" max="14346" width="11.109375" style="22" customWidth="1"/>
    <col min="14347" max="14347" width="10.33203125" style="22" customWidth="1"/>
    <col min="14348" max="14348" width="11" style="22" customWidth="1"/>
    <col min="14349" max="14349" width="14.88671875" style="22" customWidth="1"/>
    <col min="14350" max="14592" width="9.109375" style="22"/>
    <col min="14593" max="14593" width="4.6640625" style="22" customWidth="1"/>
    <col min="14594" max="14594" width="12.109375" style="22" customWidth="1"/>
    <col min="14595" max="14595" width="37.5546875" style="22" customWidth="1"/>
    <col min="14596" max="14596" width="8.5546875" style="22" customWidth="1"/>
    <col min="14597" max="14597" width="9.44140625" style="22" customWidth="1"/>
    <col min="14598" max="14598" width="12.5546875" style="22" bestFit="1" customWidth="1"/>
    <col min="14599" max="14599" width="11.33203125" style="22" customWidth="1"/>
    <col min="14600" max="14600" width="12.109375" style="22" customWidth="1"/>
    <col min="14601" max="14601" width="10.44140625" style="22" customWidth="1"/>
    <col min="14602" max="14602" width="11.109375" style="22" customWidth="1"/>
    <col min="14603" max="14603" width="10.33203125" style="22" customWidth="1"/>
    <col min="14604" max="14604" width="11" style="22" customWidth="1"/>
    <col min="14605" max="14605" width="14.88671875" style="22" customWidth="1"/>
    <col min="14606" max="14848" width="9.109375" style="22"/>
    <col min="14849" max="14849" width="4.6640625" style="22" customWidth="1"/>
    <col min="14850" max="14850" width="12.109375" style="22" customWidth="1"/>
    <col min="14851" max="14851" width="37.5546875" style="22" customWidth="1"/>
    <col min="14852" max="14852" width="8.5546875" style="22" customWidth="1"/>
    <col min="14853" max="14853" width="9.44140625" style="22" customWidth="1"/>
    <col min="14854" max="14854" width="12.5546875" style="22" bestFit="1" customWidth="1"/>
    <col min="14855" max="14855" width="11.33203125" style="22" customWidth="1"/>
    <col min="14856" max="14856" width="12.109375" style="22" customWidth="1"/>
    <col min="14857" max="14857" width="10.44140625" style="22" customWidth="1"/>
    <col min="14858" max="14858" width="11.109375" style="22" customWidth="1"/>
    <col min="14859" max="14859" width="10.33203125" style="22" customWidth="1"/>
    <col min="14860" max="14860" width="11" style="22" customWidth="1"/>
    <col min="14861" max="14861" width="14.88671875" style="22" customWidth="1"/>
    <col min="14862" max="15104" width="9.109375" style="22"/>
    <col min="15105" max="15105" width="4.6640625" style="22" customWidth="1"/>
    <col min="15106" max="15106" width="12.109375" style="22" customWidth="1"/>
    <col min="15107" max="15107" width="37.5546875" style="22" customWidth="1"/>
    <col min="15108" max="15108" width="8.5546875" style="22" customWidth="1"/>
    <col min="15109" max="15109" width="9.44140625" style="22" customWidth="1"/>
    <col min="15110" max="15110" width="12.5546875" style="22" bestFit="1" customWidth="1"/>
    <col min="15111" max="15111" width="11.33203125" style="22" customWidth="1"/>
    <col min="15112" max="15112" width="12.109375" style="22" customWidth="1"/>
    <col min="15113" max="15113" width="10.44140625" style="22" customWidth="1"/>
    <col min="15114" max="15114" width="11.109375" style="22" customWidth="1"/>
    <col min="15115" max="15115" width="10.33203125" style="22" customWidth="1"/>
    <col min="15116" max="15116" width="11" style="22" customWidth="1"/>
    <col min="15117" max="15117" width="14.88671875" style="22" customWidth="1"/>
    <col min="15118" max="15360" width="9.109375" style="22"/>
    <col min="15361" max="15361" width="4.6640625" style="22" customWidth="1"/>
    <col min="15362" max="15362" width="12.109375" style="22" customWidth="1"/>
    <col min="15363" max="15363" width="37.5546875" style="22" customWidth="1"/>
    <col min="15364" max="15364" width="8.5546875" style="22" customWidth="1"/>
    <col min="15365" max="15365" width="9.44140625" style="22" customWidth="1"/>
    <col min="15366" max="15366" width="12.5546875" style="22" bestFit="1" customWidth="1"/>
    <col min="15367" max="15367" width="11.33203125" style="22" customWidth="1"/>
    <col min="15368" max="15368" width="12.109375" style="22" customWidth="1"/>
    <col min="15369" max="15369" width="10.44140625" style="22" customWidth="1"/>
    <col min="15370" max="15370" width="11.109375" style="22" customWidth="1"/>
    <col min="15371" max="15371" width="10.33203125" style="22" customWidth="1"/>
    <col min="15372" max="15372" width="11" style="22" customWidth="1"/>
    <col min="15373" max="15373" width="14.88671875" style="22" customWidth="1"/>
    <col min="15374" max="15616" width="9.109375" style="22"/>
    <col min="15617" max="15617" width="4.6640625" style="22" customWidth="1"/>
    <col min="15618" max="15618" width="12.109375" style="22" customWidth="1"/>
    <col min="15619" max="15619" width="37.5546875" style="22" customWidth="1"/>
    <col min="15620" max="15620" width="8.5546875" style="22" customWidth="1"/>
    <col min="15621" max="15621" width="9.44140625" style="22" customWidth="1"/>
    <col min="15622" max="15622" width="12.5546875" style="22" bestFit="1" customWidth="1"/>
    <col min="15623" max="15623" width="11.33203125" style="22" customWidth="1"/>
    <col min="15624" max="15624" width="12.109375" style="22" customWidth="1"/>
    <col min="15625" max="15625" width="10.44140625" style="22" customWidth="1"/>
    <col min="15626" max="15626" width="11.109375" style="22" customWidth="1"/>
    <col min="15627" max="15627" width="10.33203125" style="22" customWidth="1"/>
    <col min="15628" max="15628" width="11" style="22" customWidth="1"/>
    <col min="15629" max="15629" width="14.88671875" style="22" customWidth="1"/>
    <col min="15630" max="15872" width="9.109375" style="22"/>
    <col min="15873" max="15873" width="4.6640625" style="22" customWidth="1"/>
    <col min="15874" max="15874" width="12.109375" style="22" customWidth="1"/>
    <col min="15875" max="15875" width="37.5546875" style="22" customWidth="1"/>
    <col min="15876" max="15876" width="8.5546875" style="22" customWidth="1"/>
    <col min="15877" max="15877" width="9.44140625" style="22" customWidth="1"/>
    <col min="15878" max="15878" width="12.5546875" style="22" bestFit="1" customWidth="1"/>
    <col min="15879" max="15879" width="11.33203125" style="22" customWidth="1"/>
    <col min="15880" max="15880" width="12.109375" style="22" customWidth="1"/>
    <col min="15881" max="15881" width="10.44140625" style="22" customWidth="1"/>
    <col min="15882" max="15882" width="11.109375" style="22" customWidth="1"/>
    <col min="15883" max="15883" width="10.33203125" style="22" customWidth="1"/>
    <col min="15884" max="15884" width="11" style="22" customWidth="1"/>
    <col min="15885" max="15885" width="14.88671875" style="22" customWidth="1"/>
    <col min="15886" max="16128" width="9.109375" style="22"/>
    <col min="16129" max="16129" width="4.6640625" style="22" customWidth="1"/>
    <col min="16130" max="16130" width="12.109375" style="22" customWidth="1"/>
    <col min="16131" max="16131" width="37.5546875" style="22" customWidth="1"/>
    <col min="16132" max="16132" width="8.5546875" style="22" customWidth="1"/>
    <col min="16133" max="16133" width="9.44140625" style="22" customWidth="1"/>
    <col min="16134" max="16134" width="12.5546875" style="22" bestFit="1" customWidth="1"/>
    <col min="16135" max="16135" width="11.33203125" style="22" customWidth="1"/>
    <col min="16136" max="16136" width="12.109375" style="22" customWidth="1"/>
    <col min="16137" max="16137" width="10.44140625" style="22" customWidth="1"/>
    <col min="16138" max="16138" width="11.109375" style="22" customWidth="1"/>
    <col min="16139" max="16139" width="10.33203125" style="22" customWidth="1"/>
    <col min="16140" max="16140" width="11" style="22" customWidth="1"/>
    <col min="16141" max="16141" width="14.88671875" style="22" customWidth="1"/>
    <col min="16142" max="16384" width="9.109375" style="22"/>
  </cols>
  <sheetData>
    <row r="1" spans="1:253" s="19" customFormat="1" ht="21.75" customHeight="1">
      <c r="A1" s="480" t="s">
        <v>43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173"/>
      <c r="O1" s="173"/>
    </row>
    <row r="2" spans="1:253">
      <c r="A2" s="481" t="s">
        <v>97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253" ht="10.5" customHeight="1">
      <c r="A3" s="342"/>
      <c r="B3" s="110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253" ht="22.5" customHeight="1">
      <c r="A4" s="482" t="s">
        <v>102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253" ht="12.75" customHeight="1">
      <c r="A5" s="342"/>
      <c r="B5" s="110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</row>
    <row r="6" spans="1:253" s="111" customFormat="1" ht="18" thickBot="1">
      <c r="A6" s="493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175"/>
      <c r="O6" s="175"/>
    </row>
    <row r="7" spans="1:253" ht="25.5" customHeight="1">
      <c r="A7" s="483" t="s">
        <v>16</v>
      </c>
      <c r="B7" s="485" t="s">
        <v>17</v>
      </c>
      <c r="C7" s="487" t="s">
        <v>18</v>
      </c>
      <c r="D7" s="487" t="s">
        <v>19</v>
      </c>
      <c r="E7" s="487" t="s">
        <v>20</v>
      </c>
      <c r="F7" s="487" t="s">
        <v>21</v>
      </c>
      <c r="G7" s="489" t="s">
        <v>22</v>
      </c>
      <c r="H7" s="489"/>
      <c r="I7" s="489" t="s">
        <v>23</v>
      </c>
      <c r="J7" s="489"/>
      <c r="K7" s="487" t="s">
        <v>24</v>
      </c>
      <c r="L7" s="487"/>
      <c r="M7" s="112" t="s">
        <v>25</v>
      </c>
    </row>
    <row r="8" spans="1:253" ht="49.5" customHeight="1" thickBot="1">
      <c r="A8" s="484"/>
      <c r="B8" s="486"/>
      <c r="C8" s="488"/>
      <c r="D8" s="488"/>
      <c r="E8" s="488"/>
      <c r="F8" s="488"/>
      <c r="G8" s="113" t="s">
        <v>26</v>
      </c>
      <c r="H8" s="114" t="s">
        <v>10</v>
      </c>
      <c r="I8" s="113" t="s">
        <v>26</v>
      </c>
      <c r="J8" s="114" t="s">
        <v>10</v>
      </c>
      <c r="K8" s="113" t="s">
        <v>26</v>
      </c>
      <c r="L8" s="114" t="s">
        <v>27</v>
      </c>
      <c r="M8" s="115" t="s">
        <v>28</v>
      </c>
    </row>
    <row r="9" spans="1:253" ht="18" thickBot="1">
      <c r="A9" s="116">
        <v>1</v>
      </c>
      <c r="B9" s="25">
        <v>2</v>
      </c>
      <c r="C9" s="3">
        <v>3</v>
      </c>
      <c r="D9" s="3">
        <v>4</v>
      </c>
      <c r="E9" s="3">
        <v>5</v>
      </c>
      <c r="F9" s="3">
        <v>6</v>
      </c>
      <c r="G9" s="117">
        <v>7</v>
      </c>
      <c r="H9" s="118">
        <v>8</v>
      </c>
      <c r="I9" s="117">
        <v>9</v>
      </c>
      <c r="J9" s="118">
        <v>10</v>
      </c>
      <c r="K9" s="117">
        <v>11</v>
      </c>
      <c r="L9" s="118">
        <v>12</v>
      </c>
      <c r="M9" s="119">
        <v>13</v>
      </c>
    </row>
    <row r="10" spans="1:253" s="60" customFormat="1" ht="44.25" customHeight="1">
      <c r="A10" s="162">
        <v>1</v>
      </c>
      <c r="B10" s="207"/>
      <c r="C10" s="390" t="s">
        <v>59</v>
      </c>
      <c r="D10" s="391" t="s">
        <v>13</v>
      </c>
      <c r="E10" s="391"/>
      <c r="F10" s="392">
        <v>4.8</v>
      </c>
      <c r="G10" s="41"/>
      <c r="H10" s="42"/>
      <c r="I10" s="41"/>
      <c r="J10" s="42"/>
      <c r="K10" s="41"/>
      <c r="L10" s="42"/>
      <c r="M10" s="43"/>
      <c r="N10" s="177"/>
      <c r="O10" s="177"/>
      <c r="P10" s="163"/>
      <c r="Q10" s="163"/>
    </row>
    <row r="11" spans="1:253" s="35" customFormat="1" ht="39.75" customHeight="1">
      <c r="A11" s="44">
        <v>2</v>
      </c>
      <c r="B11" s="36"/>
      <c r="C11" s="364" t="s">
        <v>39</v>
      </c>
      <c r="D11" s="365" t="s">
        <v>9</v>
      </c>
      <c r="E11" s="365"/>
      <c r="F11" s="370">
        <v>4.8</v>
      </c>
      <c r="G11" s="32"/>
      <c r="H11" s="33"/>
      <c r="I11" s="32"/>
      <c r="J11" s="33"/>
      <c r="K11" s="32"/>
      <c r="L11" s="33"/>
      <c r="M11" s="34"/>
      <c r="N11" s="178"/>
      <c r="O11" s="178"/>
    </row>
    <row r="12" spans="1:253" s="17" customFormat="1" ht="56.25" customHeight="1">
      <c r="A12" s="170" t="s">
        <v>4</v>
      </c>
      <c r="B12" s="198"/>
      <c r="C12" s="361" t="s">
        <v>63</v>
      </c>
      <c r="D12" s="373" t="s">
        <v>13</v>
      </c>
      <c r="E12" s="373"/>
      <c r="F12" s="398">
        <v>4.8</v>
      </c>
      <c r="G12" s="14"/>
      <c r="H12" s="15"/>
      <c r="I12" s="14"/>
      <c r="J12" s="15"/>
      <c r="K12" s="14"/>
      <c r="L12" s="15"/>
      <c r="M12" s="16"/>
      <c r="N12" s="157"/>
      <c r="O12" s="157"/>
    </row>
    <row r="13" spans="1:253" s="8" customFormat="1" ht="48.6">
      <c r="A13" s="9">
        <v>4</v>
      </c>
      <c r="B13" s="197"/>
      <c r="C13" s="361" t="s">
        <v>60</v>
      </c>
      <c r="D13" s="362" t="s">
        <v>8</v>
      </c>
      <c r="E13" s="362"/>
      <c r="F13" s="363">
        <v>50</v>
      </c>
      <c r="G13" s="10"/>
      <c r="H13" s="11"/>
      <c r="I13" s="10"/>
      <c r="J13" s="11"/>
      <c r="K13" s="10"/>
      <c r="L13" s="11"/>
      <c r="M13" s="12"/>
      <c r="N13" s="179"/>
      <c r="O13" s="179"/>
    </row>
    <row r="14" spans="1:253" s="13" customFormat="1" ht="48.6">
      <c r="A14" s="208" t="s">
        <v>37</v>
      </c>
      <c r="B14" s="4"/>
      <c r="C14" s="404" t="s">
        <v>64</v>
      </c>
      <c r="D14" s="368" t="s">
        <v>15</v>
      </c>
      <c r="E14" s="405"/>
      <c r="F14" s="406">
        <v>10.5</v>
      </c>
      <c r="G14" s="210"/>
      <c r="H14" s="211"/>
      <c r="I14" s="212"/>
      <c r="J14" s="213"/>
      <c r="K14" s="209"/>
      <c r="L14" s="211"/>
      <c r="M14" s="26"/>
      <c r="N14" s="174"/>
      <c r="O14" s="174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</row>
    <row r="15" spans="1:253" s="8" customFormat="1" ht="38.25" customHeight="1">
      <c r="A15" s="9">
        <v>6</v>
      </c>
      <c r="B15" s="197"/>
      <c r="C15" s="367" t="s">
        <v>65</v>
      </c>
      <c r="D15" s="362" t="s">
        <v>12</v>
      </c>
      <c r="E15" s="362"/>
      <c r="F15" s="402">
        <v>0.13</v>
      </c>
      <c r="G15" s="10"/>
      <c r="H15" s="11"/>
      <c r="I15" s="10"/>
      <c r="J15" s="11"/>
      <c r="K15" s="10"/>
      <c r="L15" s="11"/>
      <c r="M15" s="12"/>
      <c r="N15" s="180"/>
      <c r="O15" s="179"/>
    </row>
    <row r="16" spans="1:253" s="8" customFormat="1" ht="43.5" customHeight="1">
      <c r="A16" s="9">
        <v>7</v>
      </c>
      <c r="B16" s="197"/>
      <c r="C16" s="361" t="s">
        <v>41</v>
      </c>
      <c r="D16" s="362" t="s">
        <v>7</v>
      </c>
      <c r="E16" s="362"/>
      <c r="F16" s="363">
        <v>1</v>
      </c>
      <c r="G16" s="10"/>
      <c r="H16" s="11"/>
      <c r="I16" s="10"/>
      <c r="J16" s="11"/>
      <c r="K16" s="10"/>
      <c r="L16" s="11"/>
      <c r="M16" s="12"/>
      <c r="N16" s="179"/>
      <c r="O16" s="179"/>
    </row>
    <row r="17" spans="1:253" s="13" customFormat="1" ht="49.2" thickBot="1">
      <c r="A17" s="208" t="s">
        <v>42</v>
      </c>
      <c r="B17" s="4"/>
      <c r="C17" s="404" t="s">
        <v>89</v>
      </c>
      <c r="D17" s="368" t="s">
        <v>15</v>
      </c>
      <c r="E17" s="405"/>
      <c r="F17" s="406">
        <v>16</v>
      </c>
      <c r="G17" s="210"/>
      <c r="H17" s="211"/>
      <c r="I17" s="212"/>
      <c r="J17" s="213"/>
      <c r="K17" s="209"/>
      <c r="L17" s="211"/>
      <c r="M17" s="26"/>
      <c r="N17" s="174"/>
      <c r="O17" s="174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</row>
    <row r="18" spans="1:253" ht="24.75" customHeight="1" thickBot="1">
      <c r="A18" s="214"/>
      <c r="B18" s="215"/>
      <c r="C18" s="122" t="s">
        <v>14</v>
      </c>
      <c r="D18" s="117"/>
      <c r="E18" s="117"/>
      <c r="F18" s="123"/>
      <c r="G18" s="117"/>
      <c r="H18" s="124">
        <f>SUM(H10:H17)</f>
        <v>0</v>
      </c>
      <c r="I18" s="117"/>
      <c r="J18" s="124">
        <f>SUM(J10:J17)</f>
        <v>0</v>
      </c>
      <c r="K18" s="117"/>
      <c r="L18" s="120">
        <f>SUM(L10:L17)</f>
        <v>0</v>
      </c>
      <c r="M18" s="121">
        <f>SUM(M10:M17)</f>
        <v>0</v>
      </c>
      <c r="N18" s="181"/>
      <c r="O18" s="181"/>
    </row>
    <row r="19" spans="1:253" s="127" customFormat="1" ht="26.25" customHeight="1" thickBot="1">
      <c r="A19" s="105"/>
      <c r="B19" s="164"/>
      <c r="C19" s="106"/>
      <c r="D19" s="107"/>
      <c r="E19" s="107"/>
      <c r="F19" s="126"/>
      <c r="G19" s="125"/>
      <c r="H19" s="108">
        <f>H18*E19</f>
        <v>0</v>
      </c>
      <c r="I19" s="126"/>
      <c r="J19" s="126"/>
      <c r="K19" s="126"/>
      <c r="L19" s="142"/>
      <c r="M19" s="143">
        <f>H19</f>
        <v>0</v>
      </c>
      <c r="N19" s="182"/>
      <c r="O19" s="182"/>
    </row>
    <row r="20" spans="1:253" s="127" customFormat="1" ht="22.5" customHeight="1" thickBot="1">
      <c r="A20" s="100"/>
      <c r="B20" s="165"/>
      <c r="C20" s="104"/>
      <c r="D20" s="28"/>
      <c r="E20" s="28"/>
      <c r="F20" s="102"/>
      <c r="G20" s="101"/>
      <c r="H20" s="102"/>
      <c r="I20" s="102"/>
      <c r="J20" s="102"/>
      <c r="K20" s="102"/>
      <c r="L20" s="144"/>
      <c r="M20" s="39">
        <f>M18+M19</f>
        <v>0</v>
      </c>
      <c r="N20" s="182"/>
      <c r="O20" s="182"/>
    </row>
    <row r="21" spans="1:253" s="127" customFormat="1" ht="35.25" customHeight="1" thickBot="1">
      <c r="A21" s="128"/>
      <c r="B21" s="166"/>
      <c r="C21" s="130"/>
      <c r="D21" s="131"/>
      <c r="E21" s="131"/>
      <c r="F21" s="129"/>
      <c r="G21" s="129"/>
      <c r="H21" s="129"/>
      <c r="I21" s="132"/>
      <c r="J21" s="129"/>
      <c r="K21" s="132"/>
      <c r="L21" s="145"/>
      <c r="M21" s="146">
        <f>M20*E21</f>
        <v>0</v>
      </c>
      <c r="N21" s="183"/>
      <c r="O21" s="182"/>
    </row>
    <row r="22" spans="1:253" s="127" customFormat="1" ht="21.75" customHeight="1" thickBot="1">
      <c r="A22" s="100"/>
      <c r="B22" s="95"/>
      <c r="C22" s="104"/>
      <c r="D22" s="28"/>
      <c r="E22" s="28"/>
      <c r="F22" s="28"/>
      <c r="G22" s="28"/>
      <c r="H22" s="28"/>
      <c r="I22" s="103"/>
      <c r="J22" s="28"/>
      <c r="K22" s="103"/>
      <c r="L22" s="147"/>
      <c r="M22" s="148">
        <f>SUM(M20:M21)</f>
        <v>0</v>
      </c>
      <c r="N22" s="182"/>
      <c r="O22" s="184"/>
    </row>
    <row r="23" spans="1:253" s="127" customFormat="1" ht="26.25" customHeight="1" thickBot="1">
      <c r="A23" s="105"/>
      <c r="B23" s="167"/>
      <c r="C23" s="106"/>
      <c r="D23" s="107"/>
      <c r="E23" s="107"/>
      <c r="F23" s="31"/>
      <c r="G23" s="31"/>
      <c r="H23" s="31"/>
      <c r="I23" s="108"/>
      <c r="J23" s="31"/>
      <c r="K23" s="108"/>
      <c r="L23" s="149"/>
      <c r="M23" s="150">
        <f>M22*E23</f>
        <v>0</v>
      </c>
      <c r="N23" s="182"/>
      <c r="O23" s="184"/>
      <c r="Q23" s="133"/>
    </row>
    <row r="24" spans="1:253" s="127" customFormat="1" ht="26.25" customHeight="1" thickBot="1">
      <c r="A24" s="100"/>
      <c r="B24" s="165"/>
      <c r="C24" s="104"/>
      <c r="D24" s="28"/>
      <c r="E24" s="28"/>
      <c r="F24" s="102"/>
      <c r="G24" s="101"/>
      <c r="H24" s="102"/>
      <c r="I24" s="102"/>
      <c r="J24" s="102"/>
      <c r="K24" s="102"/>
      <c r="L24" s="144"/>
      <c r="M24" s="148">
        <f>SUM(M22:M23)</f>
        <v>0</v>
      </c>
      <c r="N24" s="182"/>
      <c r="O24" s="184"/>
    </row>
    <row r="25" spans="1:253">
      <c r="A25" s="342"/>
      <c r="B25" s="134"/>
      <c r="C25" s="135"/>
      <c r="D25" s="342"/>
      <c r="E25" s="342"/>
      <c r="F25" s="136"/>
      <c r="G25" s="342"/>
      <c r="H25" s="137"/>
      <c r="I25" s="342"/>
      <c r="J25" s="138"/>
      <c r="K25" s="342"/>
      <c r="L25" s="478"/>
      <c r="M25" s="478"/>
      <c r="N25" s="181"/>
    </row>
    <row r="26" spans="1:253">
      <c r="C26" s="139"/>
      <c r="D26" s="140"/>
      <c r="E26" s="140"/>
      <c r="F26" s="443"/>
      <c r="G26" s="443"/>
      <c r="L26" s="479"/>
      <c r="M26" s="479"/>
      <c r="N26" s="181"/>
    </row>
    <row r="27" spans="1:253">
      <c r="C27" s="45"/>
      <c r="D27" s="45"/>
      <c r="E27" s="45"/>
      <c r="F27" s="45"/>
      <c r="G27" s="45"/>
      <c r="H27" s="17"/>
      <c r="I27" s="21"/>
      <c r="L27" s="479"/>
      <c r="M27" s="479"/>
      <c r="N27" s="181"/>
    </row>
    <row r="28" spans="1:253">
      <c r="C28" s="91"/>
      <c r="D28" s="29"/>
      <c r="E28" s="29"/>
      <c r="F28" s="444"/>
      <c r="G28" s="444"/>
      <c r="L28" s="479"/>
      <c r="M28" s="479"/>
      <c r="N28" s="181"/>
    </row>
  </sheetData>
  <mergeCells count="16">
    <mergeCell ref="L25:M28"/>
    <mergeCell ref="A1:M1"/>
    <mergeCell ref="A2:M2"/>
    <mergeCell ref="A4:M4"/>
    <mergeCell ref="A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26:G26"/>
    <mergeCell ref="F28:G28"/>
  </mergeCells>
  <pageMargins left="0.7" right="0.7" top="0.75" bottom="0.75" header="0.3" footer="0.3"/>
  <pageSetup scale="51" orientation="portrait" r:id="rId1"/>
  <colBreaks count="1" manualBreakCount="1">
    <brk id="13" max="7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M123"/>
  <sheetViews>
    <sheetView zoomScaleNormal="100" workbookViewId="0">
      <selection activeCell="D11" sqref="D11"/>
    </sheetView>
  </sheetViews>
  <sheetFormatPr defaultRowHeight="16.2"/>
  <cols>
    <col min="1" max="1" width="3.44140625" style="237" customWidth="1"/>
    <col min="2" max="2" width="15.33203125" style="237" customWidth="1"/>
    <col min="3" max="3" width="44.44140625" style="237" customWidth="1"/>
    <col min="4" max="4" width="15.44140625" style="278" customWidth="1"/>
    <col min="5" max="5" width="13.109375" style="279" customWidth="1"/>
    <col min="6" max="6" width="13.33203125" style="280" customWidth="1"/>
    <col min="7" max="7" width="13.33203125" style="281" customWidth="1"/>
    <col min="8" max="8" width="13.44140625" style="237" customWidth="1"/>
    <col min="9" max="256" width="9.109375" style="237"/>
    <col min="257" max="257" width="3.44140625" style="237" customWidth="1"/>
    <col min="258" max="258" width="15.33203125" style="237" customWidth="1"/>
    <col min="259" max="259" width="44.44140625" style="237" customWidth="1"/>
    <col min="260" max="260" width="15.44140625" style="237" customWidth="1"/>
    <col min="261" max="261" width="13.109375" style="237" customWidth="1"/>
    <col min="262" max="263" width="13.33203125" style="237" customWidth="1"/>
    <col min="264" max="264" width="13.44140625" style="237" customWidth="1"/>
    <col min="265" max="512" width="9.109375" style="237"/>
    <col min="513" max="513" width="3.44140625" style="237" customWidth="1"/>
    <col min="514" max="514" width="15.33203125" style="237" customWidth="1"/>
    <col min="515" max="515" width="44.44140625" style="237" customWidth="1"/>
    <col min="516" max="516" width="15.44140625" style="237" customWidth="1"/>
    <col min="517" max="517" width="13.109375" style="237" customWidth="1"/>
    <col min="518" max="519" width="13.33203125" style="237" customWidth="1"/>
    <col min="520" max="520" width="13.44140625" style="237" customWidth="1"/>
    <col min="521" max="768" width="9.109375" style="237"/>
    <col min="769" max="769" width="3.44140625" style="237" customWidth="1"/>
    <col min="770" max="770" width="15.33203125" style="237" customWidth="1"/>
    <col min="771" max="771" width="44.44140625" style="237" customWidth="1"/>
    <col min="772" max="772" width="15.44140625" style="237" customWidth="1"/>
    <col min="773" max="773" width="13.109375" style="237" customWidth="1"/>
    <col min="774" max="775" width="13.33203125" style="237" customWidth="1"/>
    <col min="776" max="776" width="13.44140625" style="237" customWidth="1"/>
    <col min="777" max="1024" width="9.109375" style="237"/>
    <col min="1025" max="1025" width="3.44140625" style="237" customWidth="1"/>
    <col min="1026" max="1026" width="15.33203125" style="237" customWidth="1"/>
    <col min="1027" max="1027" width="44.44140625" style="237" customWidth="1"/>
    <col min="1028" max="1028" width="15.44140625" style="237" customWidth="1"/>
    <col min="1029" max="1029" width="13.109375" style="237" customWidth="1"/>
    <col min="1030" max="1031" width="13.33203125" style="237" customWidth="1"/>
    <col min="1032" max="1032" width="13.44140625" style="237" customWidth="1"/>
    <col min="1033" max="1280" width="9.109375" style="237"/>
    <col min="1281" max="1281" width="3.44140625" style="237" customWidth="1"/>
    <col min="1282" max="1282" width="15.33203125" style="237" customWidth="1"/>
    <col min="1283" max="1283" width="44.44140625" style="237" customWidth="1"/>
    <col min="1284" max="1284" width="15.44140625" style="237" customWidth="1"/>
    <col min="1285" max="1285" width="13.109375" style="237" customWidth="1"/>
    <col min="1286" max="1287" width="13.33203125" style="237" customWidth="1"/>
    <col min="1288" max="1288" width="13.44140625" style="237" customWidth="1"/>
    <col min="1289" max="1536" width="9.109375" style="237"/>
    <col min="1537" max="1537" width="3.44140625" style="237" customWidth="1"/>
    <col min="1538" max="1538" width="15.33203125" style="237" customWidth="1"/>
    <col min="1539" max="1539" width="44.44140625" style="237" customWidth="1"/>
    <col min="1540" max="1540" width="15.44140625" style="237" customWidth="1"/>
    <col min="1541" max="1541" width="13.109375" style="237" customWidth="1"/>
    <col min="1542" max="1543" width="13.33203125" style="237" customWidth="1"/>
    <col min="1544" max="1544" width="13.44140625" style="237" customWidth="1"/>
    <col min="1545" max="1792" width="9.109375" style="237"/>
    <col min="1793" max="1793" width="3.44140625" style="237" customWidth="1"/>
    <col min="1794" max="1794" width="15.33203125" style="237" customWidth="1"/>
    <col min="1795" max="1795" width="44.44140625" style="237" customWidth="1"/>
    <col min="1796" max="1796" width="15.44140625" style="237" customWidth="1"/>
    <col min="1797" max="1797" width="13.109375" style="237" customWidth="1"/>
    <col min="1798" max="1799" width="13.33203125" style="237" customWidth="1"/>
    <col min="1800" max="1800" width="13.44140625" style="237" customWidth="1"/>
    <col min="1801" max="2048" width="9.109375" style="237"/>
    <col min="2049" max="2049" width="3.44140625" style="237" customWidth="1"/>
    <col min="2050" max="2050" width="15.33203125" style="237" customWidth="1"/>
    <col min="2051" max="2051" width="44.44140625" style="237" customWidth="1"/>
    <col min="2052" max="2052" width="15.44140625" style="237" customWidth="1"/>
    <col min="2053" max="2053" width="13.109375" style="237" customWidth="1"/>
    <col min="2054" max="2055" width="13.33203125" style="237" customWidth="1"/>
    <col min="2056" max="2056" width="13.44140625" style="237" customWidth="1"/>
    <col min="2057" max="2304" width="9.109375" style="237"/>
    <col min="2305" max="2305" width="3.44140625" style="237" customWidth="1"/>
    <col min="2306" max="2306" width="15.33203125" style="237" customWidth="1"/>
    <col min="2307" max="2307" width="44.44140625" style="237" customWidth="1"/>
    <col min="2308" max="2308" width="15.44140625" style="237" customWidth="1"/>
    <col min="2309" max="2309" width="13.109375" style="237" customWidth="1"/>
    <col min="2310" max="2311" width="13.33203125" style="237" customWidth="1"/>
    <col min="2312" max="2312" width="13.44140625" style="237" customWidth="1"/>
    <col min="2313" max="2560" width="9.109375" style="237"/>
    <col min="2561" max="2561" width="3.44140625" style="237" customWidth="1"/>
    <col min="2562" max="2562" width="15.33203125" style="237" customWidth="1"/>
    <col min="2563" max="2563" width="44.44140625" style="237" customWidth="1"/>
    <col min="2564" max="2564" width="15.44140625" style="237" customWidth="1"/>
    <col min="2565" max="2565" width="13.109375" style="237" customWidth="1"/>
    <col min="2566" max="2567" width="13.33203125" style="237" customWidth="1"/>
    <col min="2568" max="2568" width="13.44140625" style="237" customWidth="1"/>
    <col min="2569" max="2816" width="9.109375" style="237"/>
    <col min="2817" max="2817" width="3.44140625" style="237" customWidth="1"/>
    <col min="2818" max="2818" width="15.33203125" style="237" customWidth="1"/>
    <col min="2819" max="2819" width="44.44140625" style="237" customWidth="1"/>
    <col min="2820" max="2820" width="15.44140625" style="237" customWidth="1"/>
    <col min="2821" max="2821" width="13.109375" style="237" customWidth="1"/>
    <col min="2822" max="2823" width="13.33203125" style="237" customWidth="1"/>
    <col min="2824" max="2824" width="13.44140625" style="237" customWidth="1"/>
    <col min="2825" max="3072" width="9.109375" style="237"/>
    <col min="3073" max="3073" width="3.44140625" style="237" customWidth="1"/>
    <col min="3074" max="3074" width="15.33203125" style="237" customWidth="1"/>
    <col min="3075" max="3075" width="44.44140625" style="237" customWidth="1"/>
    <col min="3076" max="3076" width="15.44140625" style="237" customWidth="1"/>
    <col min="3077" max="3077" width="13.109375" style="237" customWidth="1"/>
    <col min="3078" max="3079" width="13.33203125" style="237" customWidth="1"/>
    <col min="3080" max="3080" width="13.44140625" style="237" customWidth="1"/>
    <col min="3081" max="3328" width="9.109375" style="237"/>
    <col min="3329" max="3329" width="3.44140625" style="237" customWidth="1"/>
    <col min="3330" max="3330" width="15.33203125" style="237" customWidth="1"/>
    <col min="3331" max="3331" width="44.44140625" style="237" customWidth="1"/>
    <col min="3332" max="3332" width="15.44140625" style="237" customWidth="1"/>
    <col min="3333" max="3333" width="13.109375" style="237" customWidth="1"/>
    <col min="3334" max="3335" width="13.33203125" style="237" customWidth="1"/>
    <col min="3336" max="3336" width="13.44140625" style="237" customWidth="1"/>
    <col min="3337" max="3584" width="9.109375" style="237"/>
    <col min="3585" max="3585" width="3.44140625" style="237" customWidth="1"/>
    <col min="3586" max="3586" width="15.33203125" style="237" customWidth="1"/>
    <col min="3587" max="3587" width="44.44140625" style="237" customWidth="1"/>
    <col min="3588" max="3588" width="15.44140625" style="237" customWidth="1"/>
    <col min="3589" max="3589" width="13.109375" style="237" customWidth="1"/>
    <col min="3590" max="3591" width="13.33203125" style="237" customWidth="1"/>
    <col min="3592" max="3592" width="13.44140625" style="237" customWidth="1"/>
    <col min="3593" max="3840" width="9.109375" style="237"/>
    <col min="3841" max="3841" width="3.44140625" style="237" customWidth="1"/>
    <col min="3842" max="3842" width="15.33203125" style="237" customWidth="1"/>
    <col min="3843" max="3843" width="44.44140625" style="237" customWidth="1"/>
    <col min="3844" max="3844" width="15.44140625" style="237" customWidth="1"/>
    <col min="3845" max="3845" width="13.109375" style="237" customWidth="1"/>
    <col min="3846" max="3847" width="13.33203125" style="237" customWidth="1"/>
    <col min="3848" max="3848" width="13.44140625" style="237" customWidth="1"/>
    <col min="3849" max="4096" width="9.109375" style="237"/>
    <col min="4097" max="4097" width="3.44140625" style="237" customWidth="1"/>
    <col min="4098" max="4098" width="15.33203125" style="237" customWidth="1"/>
    <col min="4099" max="4099" width="44.44140625" style="237" customWidth="1"/>
    <col min="4100" max="4100" width="15.44140625" style="237" customWidth="1"/>
    <col min="4101" max="4101" width="13.109375" style="237" customWidth="1"/>
    <col min="4102" max="4103" width="13.33203125" style="237" customWidth="1"/>
    <col min="4104" max="4104" width="13.44140625" style="237" customWidth="1"/>
    <col min="4105" max="4352" width="9.109375" style="237"/>
    <col min="4353" max="4353" width="3.44140625" style="237" customWidth="1"/>
    <col min="4354" max="4354" width="15.33203125" style="237" customWidth="1"/>
    <col min="4355" max="4355" width="44.44140625" style="237" customWidth="1"/>
    <col min="4356" max="4356" width="15.44140625" style="237" customWidth="1"/>
    <col min="4357" max="4357" width="13.109375" style="237" customWidth="1"/>
    <col min="4358" max="4359" width="13.33203125" style="237" customWidth="1"/>
    <col min="4360" max="4360" width="13.44140625" style="237" customWidth="1"/>
    <col min="4361" max="4608" width="9.109375" style="237"/>
    <col min="4609" max="4609" width="3.44140625" style="237" customWidth="1"/>
    <col min="4610" max="4610" width="15.33203125" style="237" customWidth="1"/>
    <col min="4611" max="4611" width="44.44140625" style="237" customWidth="1"/>
    <col min="4612" max="4612" width="15.44140625" style="237" customWidth="1"/>
    <col min="4613" max="4613" width="13.109375" style="237" customWidth="1"/>
    <col min="4614" max="4615" width="13.33203125" style="237" customWidth="1"/>
    <col min="4616" max="4616" width="13.44140625" style="237" customWidth="1"/>
    <col min="4617" max="4864" width="9.109375" style="237"/>
    <col min="4865" max="4865" width="3.44140625" style="237" customWidth="1"/>
    <col min="4866" max="4866" width="15.33203125" style="237" customWidth="1"/>
    <col min="4867" max="4867" width="44.44140625" style="237" customWidth="1"/>
    <col min="4868" max="4868" width="15.44140625" style="237" customWidth="1"/>
    <col min="4869" max="4869" width="13.109375" style="237" customWidth="1"/>
    <col min="4870" max="4871" width="13.33203125" style="237" customWidth="1"/>
    <col min="4872" max="4872" width="13.44140625" style="237" customWidth="1"/>
    <col min="4873" max="5120" width="9.109375" style="237"/>
    <col min="5121" max="5121" width="3.44140625" style="237" customWidth="1"/>
    <col min="5122" max="5122" width="15.33203125" style="237" customWidth="1"/>
    <col min="5123" max="5123" width="44.44140625" style="237" customWidth="1"/>
    <col min="5124" max="5124" width="15.44140625" style="237" customWidth="1"/>
    <col min="5125" max="5125" width="13.109375" style="237" customWidth="1"/>
    <col min="5126" max="5127" width="13.33203125" style="237" customWidth="1"/>
    <col min="5128" max="5128" width="13.44140625" style="237" customWidth="1"/>
    <col min="5129" max="5376" width="9.109375" style="237"/>
    <col min="5377" max="5377" width="3.44140625" style="237" customWidth="1"/>
    <col min="5378" max="5378" width="15.33203125" style="237" customWidth="1"/>
    <col min="5379" max="5379" width="44.44140625" style="237" customWidth="1"/>
    <col min="5380" max="5380" width="15.44140625" style="237" customWidth="1"/>
    <col min="5381" max="5381" width="13.109375" style="237" customWidth="1"/>
    <col min="5382" max="5383" width="13.33203125" style="237" customWidth="1"/>
    <col min="5384" max="5384" width="13.44140625" style="237" customWidth="1"/>
    <col min="5385" max="5632" width="9.109375" style="237"/>
    <col min="5633" max="5633" width="3.44140625" style="237" customWidth="1"/>
    <col min="5634" max="5634" width="15.33203125" style="237" customWidth="1"/>
    <col min="5635" max="5635" width="44.44140625" style="237" customWidth="1"/>
    <col min="5636" max="5636" width="15.44140625" style="237" customWidth="1"/>
    <col min="5637" max="5637" width="13.109375" style="237" customWidth="1"/>
    <col min="5638" max="5639" width="13.33203125" style="237" customWidth="1"/>
    <col min="5640" max="5640" width="13.44140625" style="237" customWidth="1"/>
    <col min="5641" max="5888" width="9.109375" style="237"/>
    <col min="5889" max="5889" width="3.44140625" style="237" customWidth="1"/>
    <col min="5890" max="5890" width="15.33203125" style="237" customWidth="1"/>
    <col min="5891" max="5891" width="44.44140625" style="237" customWidth="1"/>
    <col min="5892" max="5892" width="15.44140625" style="237" customWidth="1"/>
    <col min="5893" max="5893" width="13.109375" style="237" customWidth="1"/>
    <col min="5894" max="5895" width="13.33203125" style="237" customWidth="1"/>
    <col min="5896" max="5896" width="13.44140625" style="237" customWidth="1"/>
    <col min="5897" max="6144" width="9.109375" style="237"/>
    <col min="6145" max="6145" width="3.44140625" style="237" customWidth="1"/>
    <col min="6146" max="6146" width="15.33203125" style="237" customWidth="1"/>
    <col min="6147" max="6147" width="44.44140625" style="237" customWidth="1"/>
    <col min="6148" max="6148" width="15.44140625" style="237" customWidth="1"/>
    <col min="6149" max="6149" width="13.109375" style="237" customWidth="1"/>
    <col min="6150" max="6151" width="13.33203125" style="237" customWidth="1"/>
    <col min="6152" max="6152" width="13.44140625" style="237" customWidth="1"/>
    <col min="6153" max="6400" width="9.109375" style="237"/>
    <col min="6401" max="6401" width="3.44140625" style="237" customWidth="1"/>
    <col min="6402" max="6402" width="15.33203125" style="237" customWidth="1"/>
    <col min="6403" max="6403" width="44.44140625" style="237" customWidth="1"/>
    <col min="6404" max="6404" width="15.44140625" style="237" customWidth="1"/>
    <col min="6405" max="6405" width="13.109375" style="237" customWidth="1"/>
    <col min="6406" max="6407" width="13.33203125" style="237" customWidth="1"/>
    <col min="6408" max="6408" width="13.44140625" style="237" customWidth="1"/>
    <col min="6409" max="6656" width="9.109375" style="237"/>
    <col min="6657" max="6657" width="3.44140625" style="237" customWidth="1"/>
    <col min="6658" max="6658" width="15.33203125" style="237" customWidth="1"/>
    <col min="6659" max="6659" width="44.44140625" style="237" customWidth="1"/>
    <col min="6660" max="6660" width="15.44140625" style="237" customWidth="1"/>
    <col min="6661" max="6661" width="13.109375" style="237" customWidth="1"/>
    <col min="6662" max="6663" width="13.33203125" style="237" customWidth="1"/>
    <col min="6664" max="6664" width="13.44140625" style="237" customWidth="1"/>
    <col min="6665" max="6912" width="9.109375" style="237"/>
    <col min="6913" max="6913" width="3.44140625" style="237" customWidth="1"/>
    <col min="6914" max="6914" width="15.33203125" style="237" customWidth="1"/>
    <col min="6915" max="6915" width="44.44140625" style="237" customWidth="1"/>
    <col min="6916" max="6916" width="15.44140625" style="237" customWidth="1"/>
    <col min="6917" max="6917" width="13.109375" style="237" customWidth="1"/>
    <col min="6918" max="6919" width="13.33203125" style="237" customWidth="1"/>
    <col min="6920" max="6920" width="13.44140625" style="237" customWidth="1"/>
    <col min="6921" max="7168" width="9.109375" style="237"/>
    <col min="7169" max="7169" width="3.44140625" style="237" customWidth="1"/>
    <col min="7170" max="7170" width="15.33203125" style="237" customWidth="1"/>
    <col min="7171" max="7171" width="44.44140625" style="237" customWidth="1"/>
    <col min="7172" max="7172" width="15.44140625" style="237" customWidth="1"/>
    <col min="7173" max="7173" width="13.109375" style="237" customWidth="1"/>
    <col min="7174" max="7175" width="13.33203125" style="237" customWidth="1"/>
    <col min="7176" max="7176" width="13.44140625" style="237" customWidth="1"/>
    <col min="7177" max="7424" width="9.109375" style="237"/>
    <col min="7425" max="7425" width="3.44140625" style="237" customWidth="1"/>
    <col min="7426" max="7426" width="15.33203125" style="237" customWidth="1"/>
    <col min="7427" max="7427" width="44.44140625" style="237" customWidth="1"/>
    <col min="7428" max="7428" width="15.44140625" style="237" customWidth="1"/>
    <col min="7429" max="7429" width="13.109375" style="237" customWidth="1"/>
    <col min="7430" max="7431" width="13.33203125" style="237" customWidth="1"/>
    <col min="7432" max="7432" width="13.44140625" style="237" customWidth="1"/>
    <col min="7433" max="7680" width="9.109375" style="237"/>
    <col min="7681" max="7681" width="3.44140625" style="237" customWidth="1"/>
    <col min="7682" max="7682" width="15.33203125" style="237" customWidth="1"/>
    <col min="7683" max="7683" width="44.44140625" style="237" customWidth="1"/>
    <col min="7684" max="7684" width="15.44140625" style="237" customWidth="1"/>
    <col min="7685" max="7685" width="13.109375" style="237" customWidth="1"/>
    <col min="7686" max="7687" width="13.33203125" style="237" customWidth="1"/>
    <col min="7688" max="7688" width="13.44140625" style="237" customWidth="1"/>
    <col min="7689" max="7936" width="9.109375" style="237"/>
    <col min="7937" max="7937" width="3.44140625" style="237" customWidth="1"/>
    <col min="7938" max="7938" width="15.33203125" style="237" customWidth="1"/>
    <col min="7939" max="7939" width="44.44140625" style="237" customWidth="1"/>
    <col min="7940" max="7940" width="15.44140625" style="237" customWidth="1"/>
    <col min="7941" max="7941" width="13.109375" style="237" customWidth="1"/>
    <col min="7942" max="7943" width="13.33203125" style="237" customWidth="1"/>
    <col min="7944" max="7944" width="13.44140625" style="237" customWidth="1"/>
    <col min="7945" max="8192" width="9.109375" style="237"/>
    <col min="8193" max="8193" width="3.44140625" style="237" customWidth="1"/>
    <col min="8194" max="8194" width="15.33203125" style="237" customWidth="1"/>
    <col min="8195" max="8195" width="44.44140625" style="237" customWidth="1"/>
    <col min="8196" max="8196" width="15.44140625" style="237" customWidth="1"/>
    <col min="8197" max="8197" width="13.109375" style="237" customWidth="1"/>
    <col min="8198" max="8199" width="13.33203125" style="237" customWidth="1"/>
    <col min="8200" max="8200" width="13.44140625" style="237" customWidth="1"/>
    <col min="8201" max="8448" width="9.109375" style="237"/>
    <col min="8449" max="8449" width="3.44140625" style="237" customWidth="1"/>
    <col min="8450" max="8450" width="15.33203125" style="237" customWidth="1"/>
    <col min="8451" max="8451" width="44.44140625" style="237" customWidth="1"/>
    <col min="8452" max="8452" width="15.44140625" style="237" customWidth="1"/>
    <col min="8453" max="8453" width="13.109375" style="237" customWidth="1"/>
    <col min="8454" max="8455" width="13.33203125" style="237" customWidth="1"/>
    <col min="8456" max="8456" width="13.44140625" style="237" customWidth="1"/>
    <col min="8457" max="8704" width="9.109375" style="237"/>
    <col min="8705" max="8705" width="3.44140625" style="237" customWidth="1"/>
    <col min="8706" max="8706" width="15.33203125" style="237" customWidth="1"/>
    <col min="8707" max="8707" width="44.44140625" style="237" customWidth="1"/>
    <col min="8708" max="8708" width="15.44140625" style="237" customWidth="1"/>
    <col min="8709" max="8709" width="13.109375" style="237" customWidth="1"/>
    <col min="8710" max="8711" width="13.33203125" style="237" customWidth="1"/>
    <col min="8712" max="8712" width="13.44140625" style="237" customWidth="1"/>
    <col min="8713" max="8960" width="9.109375" style="237"/>
    <col min="8961" max="8961" width="3.44140625" style="237" customWidth="1"/>
    <col min="8962" max="8962" width="15.33203125" style="237" customWidth="1"/>
    <col min="8963" max="8963" width="44.44140625" style="237" customWidth="1"/>
    <col min="8964" max="8964" width="15.44140625" style="237" customWidth="1"/>
    <col min="8965" max="8965" width="13.109375" style="237" customWidth="1"/>
    <col min="8966" max="8967" width="13.33203125" style="237" customWidth="1"/>
    <col min="8968" max="8968" width="13.44140625" style="237" customWidth="1"/>
    <col min="8969" max="9216" width="9.109375" style="237"/>
    <col min="9217" max="9217" width="3.44140625" style="237" customWidth="1"/>
    <col min="9218" max="9218" width="15.33203125" style="237" customWidth="1"/>
    <col min="9219" max="9219" width="44.44140625" style="237" customWidth="1"/>
    <col min="9220" max="9220" width="15.44140625" style="237" customWidth="1"/>
    <col min="9221" max="9221" width="13.109375" style="237" customWidth="1"/>
    <col min="9222" max="9223" width="13.33203125" style="237" customWidth="1"/>
    <col min="9224" max="9224" width="13.44140625" style="237" customWidth="1"/>
    <col min="9225" max="9472" width="9.109375" style="237"/>
    <col min="9473" max="9473" width="3.44140625" style="237" customWidth="1"/>
    <col min="9474" max="9474" width="15.33203125" style="237" customWidth="1"/>
    <col min="9475" max="9475" width="44.44140625" style="237" customWidth="1"/>
    <col min="9476" max="9476" width="15.44140625" style="237" customWidth="1"/>
    <col min="9477" max="9477" width="13.109375" style="237" customWidth="1"/>
    <col min="9478" max="9479" width="13.33203125" style="237" customWidth="1"/>
    <col min="9480" max="9480" width="13.44140625" style="237" customWidth="1"/>
    <col min="9481" max="9728" width="9.109375" style="237"/>
    <col min="9729" max="9729" width="3.44140625" style="237" customWidth="1"/>
    <col min="9730" max="9730" width="15.33203125" style="237" customWidth="1"/>
    <col min="9731" max="9731" width="44.44140625" style="237" customWidth="1"/>
    <col min="9732" max="9732" width="15.44140625" style="237" customWidth="1"/>
    <col min="9733" max="9733" width="13.109375" style="237" customWidth="1"/>
    <col min="9734" max="9735" width="13.33203125" style="237" customWidth="1"/>
    <col min="9736" max="9736" width="13.44140625" style="237" customWidth="1"/>
    <col min="9737" max="9984" width="9.109375" style="237"/>
    <col min="9985" max="9985" width="3.44140625" style="237" customWidth="1"/>
    <col min="9986" max="9986" width="15.33203125" style="237" customWidth="1"/>
    <col min="9987" max="9987" width="44.44140625" style="237" customWidth="1"/>
    <col min="9988" max="9988" width="15.44140625" style="237" customWidth="1"/>
    <col min="9989" max="9989" width="13.109375" style="237" customWidth="1"/>
    <col min="9990" max="9991" width="13.33203125" style="237" customWidth="1"/>
    <col min="9992" max="9992" width="13.44140625" style="237" customWidth="1"/>
    <col min="9993" max="10240" width="9.109375" style="237"/>
    <col min="10241" max="10241" width="3.44140625" style="237" customWidth="1"/>
    <col min="10242" max="10242" width="15.33203125" style="237" customWidth="1"/>
    <col min="10243" max="10243" width="44.44140625" style="237" customWidth="1"/>
    <col min="10244" max="10244" width="15.44140625" style="237" customWidth="1"/>
    <col min="10245" max="10245" width="13.109375" style="237" customWidth="1"/>
    <col min="10246" max="10247" width="13.33203125" style="237" customWidth="1"/>
    <col min="10248" max="10248" width="13.44140625" style="237" customWidth="1"/>
    <col min="10249" max="10496" width="9.109375" style="237"/>
    <col min="10497" max="10497" width="3.44140625" style="237" customWidth="1"/>
    <col min="10498" max="10498" width="15.33203125" style="237" customWidth="1"/>
    <col min="10499" max="10499" width="44.44140625" style="237" customWidth="1"/>
    <col min="10500" max="10500" width="15.44140625" style="237" customWidth="1"/>
    <col min="10501" max="10501" width="13.109375" style="237" customWidth="1"/>
    <col min="10502" max="10503" width="13.33203125" style="237" customWidth="1"/>
    <col min="10504" max="10504" width="13.44140625" style="237" customWidth="1"/>
    <col min="10505" max="10752" width="9.109375" style="237"/>
    <col min="10753" max="10753" width="3.44140625" style="237" customWidth="1"/>
    <col min="10754" max="10754" width="15.33203125" style="237" customWidth="1"/>
    <col min="10755" max="10755" width="44.44140625" style="237" customWidth="1"/>
    <col min="10756" max="10756" width="15.44140625" style="237" customWidth="1"/>
    <col min="10757" max="10757" width="13.109375" style="237" customWidth="1"/>
    <col min="10758" max="10759" width="13.33203125" style="237" customWidth="1"/>
    <col min="10760" max="10760" width="13.44140625" style="237" customWidth="1"/>
    <col min="10761" max="11008" width="9.109375" style="237"/>
    <col min="11009" max="11009" width="3.44140625" style="237" customWidth="1"/>
    <col min="11010" max="11010" width="15.33203125" style="237" customWidth="1"/>
    <col min="11011" max="11011" width="44.44140625" style="237" customWidth="1"/>
    <col min="11012" max="11012" width="15.44140625" style="237" customWidth="1"/>
    <col min="11013" max="11013" width="13.109375" style="237" customWidth="1"/>
    <col min="11014" max="11015" width="13.33203125" style="237" customWidth="1"/>
    <col min="11016" max="11016" width="13.44140625" style="237" customWidth="1"/>
    <col min="11017" max="11264" width="9.109375" style="237"/>
    <col min="11265" max="11265" width="3.44140625" style="237" customWidth="1"/>
    <col min="11266" max="11266" width="15.33203125" style="237" customWidth="1"/>
    <col min="11267" max="11267" width="44.44140625" style="237" customWidth="1"/>
    <col min="11268" max="11268" width="15.44140625" style="237" customWidth="1"/>
    <col min="11269" max="11269" width="13.109375" style="237" customWidth="1"/>
    <col min="11270" max="11271" width="13.33203125" style="237" customWidth="1"/>
    <col min="11272" max="11272" width="13.44140625" style="237" customWidth="1"/>
    <col min="11273" max="11520" width="9.109375" style="237"/>
    <col min="11521" max="11521" width="3.44140625" style="237" customWidth="1"/>
    <col min="11522" max="11522" width="15.33203125" style="237" customWidth="1"/>
    <col min="11523" max="11523" width="44.44140625" style="237" customWidth="1"/>
    <col min="11524" max="11524" width="15.44140625" style="237" customWidth="1"/>
    <col min="11525" max="11525" width="13.109375" style="237" customWidth="1"/>
    <col min="11526" max="11527" width="13.33203125" style="237" customWidth="1"/>
    <col min="11528" max="11528" width="13.44140625" style="237" customWidth="1"/>
    <col min="11529" max="11776" width="9.109375" style="237"/>
    <col min="11777" max="11777" width="3.44140625" style="237" customWidth="1"/>
    <col min="11778" max="11778" width="15.33203125" style="237" customWidth="1"/>
    <col min="11779" max="11779" width="44.44140625" style="237" customWidth="1"/>
    <col min="11780" max="11780" width="15.44140625" style="237" customWidth="1"/>
    <col min="11781" max="11781" width="13.109375" style="237" customWidth="1"/>
    <col min="11782" max="11783" width="13.33203125" style="237" customWidth="1"/>
    <col min="11784" max="11784" width="13.44140625" style="237" customWidth="1"/>
    <col min="11785" max="12032" width="9.109375" style="237"/>
    <col min="12033" max="12033" width="3.44140625" style="237" customWidth="1"/>
    <col min="12034" max="12034" width="15.33203125" style="237" customWidth="1"/>
    <col min="12035" max="12035" width="44.44140625" style="237" customWidth="1"/>
    <col min="12036" max="12036" width="15.44140625" style="237" customWidth="1"/>
    <col min="12037" max="12037" width="13.109375" style="237" customWidth="1"/>
    <col min="12038" max="12039" width="13.33203125" style="237" customWidth="1"/>
    <col min="12040" max="12040" width="13.44140625" style="237" customWidth="1"/>
    <col min="12041" max="12288" width="9.109375" style="237"/>
    <col min="12289" max="12289" width="3.44140625" style="237" customWidth="1"/>
    <col min="12290" max="12290" width="15.33203125" style="237" customWidth="1"/>
    <col min="12291" max="12291" width="44.44140625" style="237" customWidth="1"/>
    <col min="12292" max="12292" width="15.44140625" style="237" customWidth="1"/>
    <col min="12293" max="12293" width="13.109375" style="237" customWidth="1"/>
    <col min="12294" max="12295" width="13.33203125" style="237" customWidth="1"/>
    <col min="12296" max="12296" width="13.44140625" style="237" customWidth="1"/>
    <col min="12297" max="12544" width="9.109375" style="237"/>
    <col min="12545" max="12545" width="3.44140625" style="237" customWidth="1"/>
    <col min="12546" max="12546" width="15.33203125" style="237" customWidth="1"/>
    <col min="12547" max="12547" width="44.44140625" style="237" customWidth="1"/>
    <col min="12548" max="12548" width="15.44140625" style="237" customWidth="1"/>
    <col min="12549" max="12549" width="13.109375" style="237" customWidth="1"/>
    <col min="12550" max="12551" width="13.33203125" style="237" customWidth="1"/>
    <col min="12552" max="12552" width="13.44140625" style="237" customWidth="1"/>
    <col min="12553" max="12800" width="9.109375" style="237"/>
    <col min="12801" max="12801" width="3.44140625" style="237" customWidth="1"/>
    <col min="12802" max="12802" width="15.33203125" style="237" customWidth="1"/>
    <col min="12803" max="12803" width="44.44140625" style="237" customWidth="1"/>
    <col min="12804" max="12804" width="15.44140625" style="237" customWidth="1"/>
    <col min="12805" max="12805" width="13.109375" style="237" customWidth="1"/>
    <col min="12806" max="12807" width="13.33203125" style="237" customWidth="1"/>
    <col min="12808" max="12808" width="13.44140625" style="237" customWidth="1"/>
    <col min="12809" max="13056" width="9.109375" style="237"/>
    <col min="13057" max="13057" width="3.44140625" style="237" customWidth="1"/>
    <col min="13058" max="13058" width="15.33203125" style="237" customWidth="1"/>
    <col min="13059" max="13059" width="44.44140625" style="237" customWidth="1"/>
    <col min="13060" max="13060" width="15.44140625" style="237" customWidth="1"/>
    <col min="13061" max="13061" width="13.109375" style="237" customWidth="1"/>
    <col min="13062" max="13063" width="13.33203125" style="237" customWidth="1"/>
    <col min="13064" max="13064" width="13.44140625" style="237" customWidth="1"/>
    <col min="13065" max="13312" width="9.109375" style="237"/>
    <col min="13313" max="13313" width="3.44140625" style="237" customWidth="1"/>
    <col min="13314" max="13314" width="15.33203125" style="237" customWidth="1"/>
    <col min="13315" max="13315" width="44.44140625" style="237" customWidth="1"/>
    <col min="13316" max="13316" width="15.44140625" style="237" customWidth="1"/>
    <col min="13317" max="13317" width="13.109375" style="237" customWidth="1"/>
    <col min="13318" max="13319" width="13.33203125" style="237" customWidth="1"/>
    <col min="13320" max="13320" width="13.44140625" style="237" customWidth="1"/>
    <col min="13321" max="13568" width="9.109375" style="237"/>
    <col min="13569" max="13569" width="3.44140625" style="237" customWidth="1"/>
    <col min="13570" max="13570" width="15.33203125" style="237" customWidth="1"/>
    <col min="13571" max="13571" width="44.44140625" style="237" customWidth="1"/>
    <col min="13572" max="13572" width="15.44140625" style="237" customWidth="1"/>
    <col min="13573" max="13573" width="13.109375" style="237" customWidth="1"/>
    <col min="13574" max="13575" width="13.33203125" style="237" customWidth="1"/>
    <col min="13576" max="13576" width="13.44140625" style="237" customWidth="1"/>
    <col min="13577" max="13824" width="9.109375" style="237"/>
    <col min="13825" max="13825" width="3.44140625" style="237" customWidth="1"/>
    <col min="13826" max="13826" width="15.33203125" style="237" customWidth="1"/>
    <col min="13827" max="13827" width="44.44140625" style="237" customWidth="1"/>
    <col min="13828" max="13828" width="15.44140625" style="237" customWidth="1"/>
    <col min="13829" max="13829" width="13.109375" style="237" customWidth="1"/>
    <col min="13830" max="13831" width="13.33203125" style="237" customWidth="1"/>
    <col min="13832" max="13832" width="13.44140625" style="237" customWidth="1"/>
    <col min="13833" max="14080" width="9.109375" style="237"/>
    <col min="14081" max="14081" width="3.44140625" style="237" customWidth="1"/>
    <col min="14082" max="14082" width="15.33203125" style="237" customWidth="1"/>
    <col min="14083" max="14083" width="44.44140625" style="237" customWidth="1"/>
    <col min="14084" max="14084" width="15.44140625" style="237" customWidth="1"/>
    <col min="14085" max="14085" width="13.109375" style="237" customWidth="1"/>
    <col min="14086" max="14087" width="13.33203125" style="237" customWidth="1"/>
    <col min="14088" max="14088" width="13.44140625" style="237" customWidth="1"/>
    <col min="14089" max="14336" width="9.109375" style="237"/>
    <col min="14337" max="14337" width="3.44140625" style="237" customWidth="1"/>
    <col min="14338" max="14338" width="15.33203125" style="237" customWidth="1"/>
    <col min="14339" max="14339" width="44.44140625" style="237" customWidth="1"/>
    <col min="14340" max="14340" width="15.44140625" style="237" customWidth="1"/>
    <col min="14341" max="14341" width="13.109375" style="237" customWidth="1"/>
    <col min="14342" max="14343" width="13.33203125" style="237" customWidth="1"/>
    <col min="14344" max="14344" width="13.44140625" style="237" customWidth="1"/>
    <col min="14345" max="14592" width="9.109375" style="237"/>
    <col min="14593" max="14593" width="3.44140625" style="237" customWidth="1"/>
    <col min="14594" max="14594" width="15.33203125" style="237" customWidth="1"/>
    <col min="14595" max="14595" width="44.44140625" style="237" customWidth="1"/>
    <col min="14596" max="14596" width="15.44140625" style="237" customWidth="1"/>
    <col min="14597" max="14597" width="13.109375" style="237" customWidth="1"/>
    <col min="14598" max="14599" width="13.33203125" style="237" customWidth="1"/>
    <col min="14600" max="14600" width="13.44140625" style="237" customWidth="1"/>
    <col min="14601" max="14848" width="9.109375" style="237"/>
    <col min="14849" max="14849" width="3.44140625" style="237" customWidth="1"/>
    <col min="14850" max="14850" width="15.33203125" style="237" customWidth="1"/>
    <col min="14851" max="14851" width="44.44140625" style="237" customWidth="1"/>
    <col min="14852" max="14852" width="15.44140625" style="237" customWidth="1"/>
    <col min="14853" max="14853" width="13.109375" style="237" customWidth="1"/>
    <col min="14854" max="14855" width="13.33203125" style="237" customWidth="1"/>
    <col min="14856" max="14856" width="13.44140625" style="237" customWidth="1"/>
    <col min="14857" max="15104" width="9.109375" style="237"/>
    <col min="15105" max="15105" width="3.44140625" style="237" customWidth="1"/>
    <col min="15106" max="15106" width="15.33203125" style="237" customWidth="1"/>
    <col min="15107" max="15107" width="44.44140625" style="237" customWidth="1"/>
    <col min="15108" max="15108" width="15.44140625" style="237" customWidth="1"/>
    <col min="15109" max="15109" width="13.109375" style="237" customWidth="1"/>
    <col min="15110" max="15111" width="13.33203125" style="237" customWidth="1"/>
    <col min="15112" max="15112" width="13.44140625" style="237" customWidth="1"/>
    <col min="15113" max="15360" width="9.109375" style="237"/>
    <col min="15361" max="15361" width="3.44140625" style="237" customWidth="1"/>
    <col min="15362" max="15362" width="15.33203125" style="237" customWidth="1"/>
    <col min="15363" max="15363" width="44.44140625" style="237" customWidth="1"/>
    <col min="15364" max="15364" width="15.44140625" style="237" customWidth="1"/>
    <col min="15365" max="15365" width="13.109375" style="237" customWidth="1"/>
    <col min="15366" max="15367" width="13.33203125" style="237" customWidth="1"/>
    <col min="15368" max="15368" width="13.44140625" style="237" customWidth="1"/>
    <col min="15369" max="15616" width="9.109375" style="237"/>
    <col min="15617" max="15617" width="3.44140625" style="237" customWidth="1"/>
    <col min="15618" max="15618" width="15.33203125" style="237" customWidth="1"/>
    <col min="15619" max="15619" width="44.44140625" style="237" customWidth="1"/>
    <col min="15620" max="15620" width="15.44140625" style="237" customWidth="1"/>
    <col min="15621" max="15621" width="13.109375" style="237" customWidth="1"/>
    <col min="15622" max="15623" width="13.33203125" style="237" customWidth="1"/>
    <col min="15624" max="15624" width="13.44140625" style="237" customWidth="1"/>
    <col min="15625" max="15872" width="9.109375" style="237"/>
    <col min="15873" max="15873" width="3.44140625" style="237" customWidth="1"/>
    <col min="15874" max="15874" width="15.33203125" style="237" customWidth="1"/>
    <col min="15875" max="15875" width="44.44140625" style="237" customWidth="1"/>
    <col min="15876" max="15876" width="15.44140625" style="237" customWidth="1"/>
    <col min="15877" max="15877" width="13.109375" style="237" customWidth="1"/>
    <col min="15878" max="15879" width="13.33203125" style="237" customWidth="1"/>
    <col min="15880" max="15880" width="13.44140625" style="237" customWidth="1"/>
    <col min="15881" max="16128" width="9.109375" style="237"/>
    <col min="16129" max="16129" width="3.44140625" style="237" customWidth="1"/>
    <col min="16130" max="16130" width="15.33203125" style="237" customWidth="1"/>
    <col min="16131" max="16131" width="44.44140625" style="237" customWidth="1"/>
    <col min="16132" max="16132" width="15.44140625" style="237" customWidth="1"/>
    <col min="16133" max="16133" width="13.109375" style="237" customWidth="1"/>
    <col min="16134" max="16135" width="13.33203125" style="237" customWidth="1"/>
    <col min="16136" max="16136" width="13.44140625" style="237" customWidth="1"/>
    <col min="16137" max="16384" width="9.109375" style="237"/>
  </cols>
  <sheetData>
    <row r="1" spans="1:13" s="234" customFormat="1" ht="47.25" customHeight="1">
      <c r="A1" s="461" t="s">
        <v>43</v>
      </c>
      <c r="B1" s="461"/>
      <c r="C1" s="461"/>
      <c r="D1" s="461"/>
      <c r="E1" s="461"/>
      <c r="F1" s="461"/>
      <c r="G1" s="461"/>
      <c r="H1" s="461"/>
      <c r="I1" s="233"/>
      <c r="J1" s="233"/>
      <c r="K1" s="233"/>
      <c r="L1" s="233"/>
      <c r="M1" s="233"/>
    </row>
    <row r="2" spans="1:13" s="234" customFormat="1" ht="47.25" customHeight="1">
      <c r="A2" s="461" t="s">
        <v>151</v>
      </c>
      <c r="B2" s="461"/>
      <c r="C2" s="461"/>
      <c r="D2" s="461"/>
      <c r="E2" s="461"/>
      <c r="F2" s="461"/>
      <c r="G2" s="461"/>
      <c r="H2" s="461"/>
      <c r="I2" s="233"/>
      <c r="J2" s="233"/>
      <c r="K2" s="233"/>
      <c r="L2" s="233"/>
      <c r="M2" s="233"/>
    </row>
    <row r="3" spans="1:13" s="35" customFormat="1" ht="26.25" customHeight="1">
      <c r="A3" s="462" t="s">
        <v>150</v>
      </c>
      <c r="B3" s="462"/>
      <c r="C3" s="462"/>
      <c r="D3" s="462"/>
      <c r="E3" s="462"/>
      <c r="F3" s="462"/>
      <c r="G3" s="462"/>
      <c r="H3" s="462"/>
      <c r="I3" s="235"/>
      <c r="J3" s="235"/>
      <c r="K3" s="235"/>
      <c r="L3" s="235"/>
      <c r="M3" s="235"/>
    </row>
    <row r="4" spans="1:13" ht="16.5" customHeight="1">
      <c r="A4" s="236"/>
      <c r="B4" s="236"/>
      <c r="C4" s="236"/>
      <c r="D4" s="236"/>
      <c r="E4" s="236"/>
      <c r="F4" s="236"/>
      <c r="G4" s="236"/>
      <c r="H4" s="236"/>
    </row>
    <row r="5" spans="1:13" ht="40.5" customHeight="1" thickBot="1">
      <c r="C5" s="236"/>
      <c r="D5" s="448"/>
      <c r="E5" s="448"/>
      <c r="F5" s="448"/>
      <c r="G5" s="448"/>
      <c r="H5" s="448"/>
    </row>
    <row r="6" spans="1:13" ht="15.75" customHeight="1">
      <c r="A6" s="463" t="s">
        <v>114</v>
      </c>
      <c r="B6" s="466" t="s">
        <v>115</v>
      </c>
      <c r="C6" s="466" t="s">
        <v>116</v>
      </c>
      <c r="D6" s="469" t="s">
        <v>154</v>
      </c>
      <c r="E6" s="469"/>
      <c r="F6" s="469"/>
      <c r="G6" s="469"/>
      <c r="H6" s="470"/>
    </row>
    <row r="7" spans="1:13" ht="23.25" customHeight="1">
      <c r="A7" s="464"/>
      <c r="B7" s="467"/>
      <c r="C7" s="467"/>
      <c r="D7" s="458" t="s">
        <v>117</v>
      </c>
      <c r="E7" s="459" t="s">
        <v>118</v>
      </c>
      <c r="F7" s="458" t="s">
        <v>119</v>
      </c>
      <c r="G7" s="458" t="s">
        <v>120</v>
      </c>
      <c r="H7" s="445" t="s">
        <v>0</v>
      </c>
    </row>
    <row r="8" spans="1:13" ht="26.25" customHeight="1" thickBot="1">
      <c r="A8" s="465"/>
      <c r="B8" s="468"/>
      <c r="C8" s="468"/>
      <c r="D8" s="454"/>
      <c r="E8" s="460"/>
      <c r="F8" s="454"/>
      <c r="G8" s="454"/>
      <c r="H8" s="446"/>
    </row>
    <row r="9" spans="1:13" ht="14.25" customHeight="1" thickBot="1">
      <c r="A9" s="238">
        <v>1</v>
      </c>
      <c r="B9" s="239">
        <v>2</v>
      </c>
      <c r="C9" s="240">
        <v>3</v>
      </c>
      <c r="D9" s="239">
        <v>4</v>
      </c>
      <c r="E9" s="241">
        <v>5</v>
      </c>
      <c r="F9" s="239">
        <v>6</v>
      </c>
      <c r="G9" s="239">
        <v>7</v>
      </c>
      <c r="H9" s="242">
        <v>8</v>
      </c>
    </row>
    <row r="10" spans="1:13" ht="55.5" customHeight="1" thickBot="1">
      <c r="A10" s="243">
        <v>1</v>
      </c>
      <c r="B10" s="244" t="s">
        <v>98</v>
      </c>
      <c r="C10" s="245" t="s">
        <v>152</v>
      </c>
      <c r="D10" s="246">
        <f>'N6-1ინსპ'!M36</f>
        <v>0</v>
      </c>
      <c r="E10" s="247"/>
      <c r="F10" s="247"/>
      <c r="G10" s="248"/>
      <c r="H10" s="249">
        <f>D10</f>
        <v>0</v>
      </c>
      <c r="J10" s="250"/>
    </row>
    <row r="11" spans="1:13" ht="55.5" customHeight="1" thickBot="1">
      <c r="A11" s="243">
        <v>2</v>
      </c>
      <c r="B11" s="244" t="s">
        <v>149</v>
      </c>
      <c r="C11" s="328" t="s">
        <v>153</v>
      </c>
      <c r="D11" s="246">
        <f>'N6-2 ინსპ'!M24</f>
        <v>0</v>
      </c>
      <c r="E11" s="247"/>
      <c r="F11" s="247"/>
      <c r="G11" s="248"/>
      <c r="H11" s="249">
        <f>D11</f>
        <v>0</v>
      </c>
      <c r="J11" s="250"/>
    </row>
    <row r="12" spans="1:13" ht="29.25" customHeight="1" thickBot="1">
      <c r="A12" s="238"/>
      <c r="B12" s="251"/>
      <c r="C12" s="252" t="s">
        <v>0</v>
      </c>
      <c r="D12" s="253">
        <f>SUM(D10:D11)</f>
        <v>0</v>
      </c>
      <c r="E12" s="254"/>
      <c r="F12" s="254"/>
      <c r="G12" s="255"/>
      <c r="H12" s="256">
        <f>SUM(H10:H11)</f>
        <v>0</v>
      </c>
      <c r="J12" s="250"/>
    </row>
    <row r="13" spans="1:13" s="257" customFormat="1" ht="17.25" customHeight="1">
      <c r="A13" s="258"/>
      <c r="B13" s="259"/>
      <c r="C13" s="260"/>
      <c r="D13" s="261"/>
      <c r="E13" s="262"/>
      <c r="F13" s="262"/>
      <c r="G13" s="263"/>
      <c r="H13" s="264"/>
    </row>
    <row r="14" spans="1:13" s="257" customFormat="1" ht="15" customHeight="1"/>
    <row r="15" spans="1:13" s="257" customFormat="1" ht="17.25" customHeight="1">
      <c r="C15" s="139"/>
      <c r="D15" s="140"/>
      <c r="E15" s="140"/>
      <c r="F15" s="443"/>
      <c r="G15" s="443"/>
    </row>
    <row r="16" spans="1:13" s="257" customFormat="1">
      <c r="C16" s="45"/>
      <c r="D16" s="45"/>
      <c r="E16" s="45"/>
      <c r="F16" s="45"/>
      <c r="G16" s="45"/>
      <c r="H16" s="267"/>
    </row>
    <row r="17" spans="2:8" s="257" customFormat="1">
      <c r="C17" s="91"/>
      <c r="D17" s="29"/>
      <c r="E17" s="29"/>
      <c r="F17" s="444"/>
      <c r="G17" s="444"/>
      <c r="H17" s="267"/>
    </row>
    <row r="18" spans="2:8" s="257" customFormat="1">
      <c r="C18" s="267"/>
      <c r="D18" s="268"/>
      <c r="E18" s="267"/>
      <c r="F18" s="260"/>
      <c r="G18" s="267"/>
      <c r="H18" s="267"/>
    </row>
    <row r="19" spans="2:8" s="257" customFormat="1">
      <c r="D19" s="236"/>
      <c r="E19" s="269"/>
      <c r="F19" s="260"/>
      <c r="G19" s="270"/>
    </row>
    <row r="20" spans="2:8" s="257" customFormat="1">
      <c r="D20" s="266"/>
      <c r="E20" s="269"/>
      <c r="F20" s="260"/>
      <c r="G20" s="270"/>
    </row>
    <row r="21" spans="2:8" s="257" customFormat="1">
      <c r="D21" s="236"/>
      <c r="E21" s="269"/>
      <c r="F21" s="260"/>
      <c r="G21" s="270"/>
    </row>
    <row r="22" spans="2:8" s="257" customFormat="1">
      <c r="D22" s="236"/>
      <c r="E22" s="269"/>
      <c r="F22" s="260"/>
      <c r="G22" s="270"/>
    </row>
    <row r="23" spans="2:8" s="257" customFormat="1">
      <c r="D23" s="236"/>
      <c r="E23" s="269"/>
      <c r="F23" s="260"/>
      <c r="G23" s="270"/>
    </row>
    <row r="24" spans="2:8" s="257" customFormat="1">
      <c r="D24" s="236"/>
      <c r="E24" s="269"/>
      <c r="F24" s="260"/>
      <c r="G24" s="270"/>
    </row>
    <row r="25" spans="2:8" s="257" customFormat="1">
      <c r="B25" s="271"/>
      <c r="D25" s="272"/>
      <c r="E25" s="273"/>
      <c r="F25" s="274"/>
      <c r="G25" s="275"/>
      <c r="H25" s="276"/>
    </row>
    <row r="26" spans="2:8" s="257" customFormat="1">
      <c r="D26" s="272"/>
      <c r="E26" s="273"/>
      <c r="F26" s="274"/>
      <c r="G26" s="275"/>
      <c r="H26" s="276"/>
    </row>
    <row r="27" spans="2:8" s="257" customFormat="1">
      <c r="D27" s="272"/>
      <c r="E27" s="273"/>
      <c r="F27" s="274"/>
      <c r="G27" s="275"/>
      <c r="H27" s="276"/>
    </row>
    <row r="28" spans="2:8" s="257" customFormat="1">
      <c r="D28" s="272"/>
      <c r="E28" s="273"/>
      <c r="F28" s="274"/>
      <c r="G28" s="275"/>
      <c r="H28" s="276"/>
    </row>
    <row r="29" spans="2:8" s="257" customFormat="1">
      <c r="D29" s="272"/>
      <c r="E29" s="273"/>
      <c r="F29" s="274"/>
      <c r="G29" s="275"/>
      <c r="H29" s="276"/>
    </row>
    <row r="30" spans="2:8" s="257" customFormat="1">
      <c r="B30" s="271"/>
      <c r="D30" s="272"/>
      <c r="E30" s="273"/>
      <c r="F30" s="274"/>
      <c r="G30" s="275"/>
      <c r="H30" s="276"/>
    </row>
    <row r="31" spans="2:8" s="257" customFormat="1">
      <c r="B31" s="271"/>
      <c r="D31" s="272"/>
      <c r="E31" s="273"/>
      <c r="F31" s="274"/>
      <c r="G31" s="275"/>
      <c r="H31" s="276"/>
    </row>
    <row r="32" spans="2:8" s="257" customFormat="1">
      <c r="B32" s="271"/>
      <c r="D32" s="272"/>
      <c r="E32" s="273"/>
      <c r="F32" s="274"/>
      <c r="G32" s="275"/>
      <c r="H32" s="276"/>
    </row>
    <row r="33" spans="2:8" s="257" customFormat="1">
      <c r="D33" s="272"/>
      <c r="E33" s="273"/>
      <c r="F33" s="274"/>
      <c r="G33" s="275"/>
      <c r="H33" s="276"/>
    </row>
    <row r="34" spans="2:8" s="257" customFormat="1">
      <c r="D34" s="272"/>
      <c r="E34" s="273"/>
      <c r="F34" s="274"/>
      <c r="G34" s="275"/>
      <c r="H34" s="276"/>
    </row>
    <row r="35" spans="2:8" s="257" customFormat="1">
      <c r="D35" s="272"/>
      <c r="E35" s="273"/>
      <c r="F35" s="274"/>
      <c r="G35" s="275"/>
      <c r="H35" s="276"/>
    </row>
    <row r="36" spans="2:8" s="257" customFormat="1">
      <c r="B36" s="271"/>
      <c r="D36" s="272"/>
      <c r="E36" s="273"/>
      <c r="F36" s="274"/>
      <c r="G36" s="275"/>
      <c r="H36" s="276"/>
    </row>
    <row r="37" spans="2:8" s="257" customFormat="1">
      <c r="D37" s="272"/>
      <c r="E37" s="273"/>
      <c r="F37" s="274"/>
      <c r="G37" s="275"/>
      <c r="H37" s="276"/>
    </row>
    <row r="38" spans="2:8" s="257" customFormat="1">
      <c r="D38" s="272"/>
      <c r="E38" s="273"/>
      <c r="F38" s="274"/>
      <c r="G38" s="275"/>
      <c r="H38" s="276"/>
    </row>
    <row r="39" spans="2:8" s="257" customFormat="1">
      <c r="D39" s="272"/>
      <c r="E39" s="273"/>
      <c r="F39" s="274"/>
      <c r="G39" s="275"/>
      <c r="H39" s="276"/>
    </row>
    <row r="40" spans="2:8" s="257" customFormat="1">
      <c r="D40" s="272"/>
      <c r="E40" s="273"/>
      <c r="F40" s="274"/>
      <c r="G40" s="275"/>
      <c r="H40" s="276"/>
    </row>
    <row r="41" spans="2:8" s="257" customFormat="1">
      <c r="D41" s="272"/>
      <c r="E41" s="273"/>
      <c r="F41" s="274"/>
      <c r="G41" s="275"/>
      <c r="H41" s="276"/>
    </row>
    <row r="42" spans="2:8" s="257" customFormat="1">
      <c r="D42" s="272"/>
      <c r="E42" s="273"/>
      <c r="F42" s="274"/>
      <c r="G42" s="275"/>
      <c r="H42" s="276"/>
    </row>
    <row r="43" spans="2:8" s="257" customFormat="1">
      <c r="B43" s="277"/>
      <c r="D43" s="272"/>
      <c r="E43" s="273"/>
      <c r="F43" s="274"/>
      <c r="G43" s="275"/>
      <c r="H43" s="276"/>
    </row>
    <row r="44" spans="2:8" s="257" customFormat="1">
      <c r="D44" s="272"/>
      <c r="E44" s="273"/>
      <c r="F44" s="274"/>
      <c r="G44" s="275"/>
      <c r="H44" s="276"/>
    </row>
    <row r="45" spans="2:8" s="257" customFormat="1">
      <c r="D45" s="272"/>
      <c r="E45" s="273"/>
      <c r="F45" s="274"/>
      <c r="G45" s="275"/>
      <c r="H45" s="276"/>
    </row>
    <row r="46" spans="2:8" s="257" customFormat="1">
      <c r="D46" s="272"/>
      <c r="E46" s="273"/>
      <c r="F46" s="274"/>
      <c r="G46" s="275"/>
      <c r="H46" s="276"/>
    </row>
    <row r="47" spans="2:8" s="257" customFormat="1">
      <c r="D47" s="272"/>
      <c r="E47" s="273"/>
      <c r="F47" s="274"/>
      <c r="G47" s="275"/>
      <c r="H47" s="276"/>
    </row>
    <row r="48" spans="2:8" s="257" customFormat="1">
      <c r="D48" s="272"/>
      <c r="E48" s="273"/>
      <c r="F48" s="274"/>
      <c r="G48" s="275"/>
      <c r="H48" s="276"/>
    </row>
    <row r="49" spans="4:8" s="257" customFormat="1">
      <c r="D49" s="272"/>
      <c r="E49" s="273"/>
      <c r="F49" s="274"/>
      <c r="G49" s="275"/>
      <c r="H49" s="276"/>
    </row>
    <row r="50" spans="4:8" s="257" customFormat="1">
      <c r="D50" s="236"/>
      <c r="E50" s="269"/>
      <c r="F50" s="260"/>
      <c r="G50" s="270"/>
    </row>
    <row r="51" spans="4:8" s="257" customFormat="1">
      <c r="D51" s="236"/>
      <c r="E51" s="269"/>
      <c r="F51" s="260"/>
      <c r="G51" s="270"/>
    </row>
    <row r="52" spans="4:8" s="257" customFormat="1">
      <c r="D52" s="236"/>
      <c r="E52" s="269"/>
      <c r="F52" s="260"/>
      <c r="G52" s="270"/>
    </row>
    <row r="53" spans="4:8" s="257" customFormat="1">
      <c r="D53" s="236"/>
      <c r="E53" s="269"/>
      <c r="F53" s="260"/>
      <c r="G53" s="270"/>
    </row>
    <row r="54" spans="4:8" s="257" customFormat="1">
      <c r="D54" s="236"/>
      <c r="E54" s="269"/>
      <c r="F54" s="260"/>
      <c r="G54" s="270"/>
    </row>
    <row r="55" spans="4:8" s="257" customFormat="1">
      <c r="D55" s="236"/>
      <c r="E55" s="269"/>
      <c r="F55" s="260"/>
      <c r="G55" s="270"/>
    </row>
    <row r="56" spans="4:8" s="257" customFormat="1">
      <c r="D56" s="236"/>
      <c r="E56" s="269"/>
      <c r="F56" s="260"/>
      <c r="G56" s="270"/>
    </row>
    <row r="57" spans="4:8" s="257" customFormat="1">
      <c r="D57" s="236"/>
      <c r="E57" s="269"/>
      <c r="F57" s="260"/>
      <c r="G57" s="270"/>
    </row>
    <row r="58" spans="4:8" s="257" customFormat="1">
      <c r="D58" s="236"/>
      <c r="E58" s="269"/>
      <c r="F58" s="260"/>
      <c r="G58" s="270"/>
    </row>
    <row r="59" spans="4:8" s="257" customFormat="1">
      <c r="D59" s="236"/>
      <c r="E59" s="269"/>
      <c r="F59" s="260"/>
      <c r="G59" s="270"/>
    </row>
    <row r="60" spans="4:8" s="257" customFormat="1">
      <c r="D60" s="236"/>
      <c r="E60" s="269"/>
      <c r="F60" s="260"/>
      <c r="G60" s="270"/>
    </row>
    <row r="61" spans="4:8" s="257" customFormat="1">
      <c r="D61" s="236"/>
      <c r="E61" s="269"/>
      <c r="F61" s="260"/>
      <c r="G61" s="270"/>
    </row>
    <row r="62" spans="4:8" s="257" customFormat="1">
      <c r="D62" s="236"/>
      <c r="E62" s="269"/>
      <c r="F62" s="260"/>
      <c r="G62" s="270"/>
    </row>
    <row r="63" spans="4:8" s="257" customFormat="1">
      <c r="D63" s="236"/>
      <c r="E63" s="269"/>
      <c r="F63" s="260"/>
      <c r="G63" s="270"/>
    </row>
    <row r="64" spans="4:8" s="257" customFormat="1">
      <c r="D64" s="236"/>
      <c r="E64" s="269"/>
      <c r="F64" s="260"/>
      <c r="G64" s="270"/>
    </row>
    <row r="65" spans="4:7" s="257" customFormat="1">
      <c r="D65" s="236"/>
      <c r="E65" s="269"/>
      <c r="F65" s="260"/>
      <c r="G65" s="270"/>
    </row>
    <row r="66" spans="4:7" s="257" customFormat="1">
      <c r="D66" s="236"/>
      <c r="E66" s="269"/>
      <c r="F66" s="260"/>
      <c r="G66" s="270"/>
    </row>
    <row r="67" spans="4:7" s="257" customFormat="1">
      <c r="D67" s="236"/>
      <c r="E67" s="269"/>
      <c r="F67" s="260"/>
      <c r="G67" s="270"/>
    </row>
    <row r="68" spans="4:7" s="257" customFormat="1">
      <c r="D68" s="236"/>
      <c r="E68" s="269"/>
      <c r="F68" s="260"/>
      <c r="G68" s="270"/>
    </row>
    <row r="69" spans="4:7" s="257" customFormat="1">
      <c r="D69" s="236"/>
      <c r="E69" s="269"/>
      <c r="F69" s="260"/>
      <c r="G69" s="270"/>
    </row>
    <row r="70" spans="4:7" s="257" customFormat="1">
      <c r="D70" s="236"/>
      <c r="E70" s="269"/>
      <c r="F70" s="260"/>
      <c r="G70" s="270"/>
    </row>
    <row r="71" spans="4:7" s="257" customFormat="1">
      <c r="D71" s="236"/>
      <c r="E71" s="269"/>
      <c r="F71" s="260"/>
      <c r="G71" s="270"/>
    </row>
    <row r="72" spans="4:7" s="257" customFormat="1">
      <c r="D72" s="236"/>
      <c r="E72" s="269"/>
      <c r="F72" s="260"/>
      <c r="G72" s="270"/>
    </row>
    <row r="73" spans="4:7" s="257" customFormat="1">
      <c r="D73" s="236"/>
      <c r="E73" s="269"/>
      <c r="F73" s="260"/>
      <c r="G73" s="270"/>
    </row>
    <row r="74" spans="4:7" s="257" customFormat="1">
      <c r="D74" s="236"/>
      <c r="E74" s="269"/>
      <c r="F74" s="260"/>
      <c r="G74" s="270"/>
    </row>
    <row r="75" spans="4:7" s="257" customFormat="1">
      <c r="D75" s="236"/>
      <c r="E75" s="269"/>
      <c r="F75" s="260"/>
      <c r="G75" s="270"/>
    </row>
    <row r="76" spans="4:7" s="257" customFormat="1">
      <c r="D76" s="236"/>
      <c r="E76" s="269"/>
      <c r="F76" s="260"/>
      <c r="G76" s="270"/>
    </row>
    <row r="77" spans="4:7" s="257" customFormat="1">
      <c r="D77" s="236"/>
      <c r="E77" s="269"/>
      <c r="F77" s="260"/>
      <c r="G77" s="270"/>
    </row>
    <row r="78" spans="4:7" s="257" customFormat="1">
      <c r="D78" s="236"/>
      <c r="E78" s="269"/>
      <c r="F78" s="260"/>
      <c r="G78" s="270"/>
    </row>
    <row r="79" spans="4:7" s="257" customFormat="1">
      <c r="D79" s="236"/>
      <c r="E79" s="269"/>
      <c r="F79" s="260"/>
      <c r="G79" s="270"/>
    </row>
    <row r="80" spans="4:7" s="257" customFormat="1">
      <c r="D80" s="236"/>
      <c r="E80" s="269"/>
      <c r="F80" s="260"/>
      <c r="G80" s="270"/>
    </row>
    <row r="81" spans="4:7" s="257" customFormat="1">
      <c r="D81" s="236"/>
      <c r="E81" s="269"/>
      <c r="F81" s="260"/>
      <c r="G81" s="270"/>
    </row>
    <row r="82" spans="4:7" s="257" customFormat="1">
      <c r="D82" s="236"/>
      <c r="E82" s="269"/>
      <c r="F82" s="260"/>
      <c r="G82" s="270"/>
    </row>
    <row r="83" spans="4:7" s="257" customFormat="1">
      <c r="D83" s="236"/>
      <c r="E83" s="269"/>
      <c r="F83" s="260"/>
      <c r="G83" s="270"/>
    </row>
    <row r="84" spans="4:7" s="257" customFormat="1">
      <c r="D84" s="236"/>
      <c r="E84" s="269"/>
      <c r="F84" s="260"/>
      <c r="G84" s="270"/>
    </row>
    <row r="85" spans="4:7" s="257" customFormat="1">
      <c r="D85" s="236"/>
      <c r="E85" s="269"/>
      <c r="F85" s="260"/>
      <c r="G85" s="270"/>
    </row>
    <row r="86" spans="4:7" s="257" customFormat="1">
      <c r="D86" s="236"/>
      <c r="E86" s="269"/>
      <c r="F86" s="260"/>
      <c r="G86" s="270"/>
    </row>
    <row r="87" spans="4:7" s="257" customFormat="1">
      <c r="D87" s="236"/>
      <c r="E87" s="269"/>
      <c r="F87" s="260"/>
      <c r="G87" s="270"/>
    </row>
    <row r="88" spans="4:7" s="257" customFormat="1">
      <c r="D88" s="236"/>
      <c r="E88" s="269"/>
      <c r="F88" s="260"/>
      <c r="G88" s="270"/>
    </row>
    <row r="89" spans="4:7" s="257" customFormat="1">
      <c r="D89" s="236"/>
      <c r="E89" s="269"/>
      <c r="F89" s="260"/>
      <c r="G89" s="270"/>
    </row>
    <row r="90" spans="4:7" s="257" customFormat="1">
      <c r="D90" s="236"/>
      <c r="E90" s="269"/>
      <c r="F90" s="260"/>
      <c r="G90" s="270"/>
    </row>
    <row r="91" spans="4:7" s="257" customFormat="1">
      <c r="D91" s="236"/>
      <c r="E91" s="269"/>
      <c r="F91" s="260"/>
      <c r="G91" s="270"/>
    </row>
    <row r="92" spans="4:7" s="257" customFormat="1">
      <c r="D92" s="236"/>
      <c r="E92" s="269"/>
      <c r="F92" s="260"/>
      <c r="G92" s="270"/>
    </row>
    <row r="93" spans="4:7" s="257" customFormat="1">
      <c r="D93" s="236"/>
      <c r="E93" s="269"/>
      <c r="F93" s="260"/>
      <c r="G93" s="270"/>
    </row>
    <row r="94" spans="4:7" s="257" customFormat="1">
      <c r="D94" s="236"/>
      <c r="E94" s="269"/>
      <c r="F94" s="260"/>
      <c r="G94" s="270"/>
    </row>
    <row r="95" spans="4:7" s="257" customFormat="1">
      <c r="D95" s="236"/>
      <c r="E95" s="269"/>
      <c r="F95" s="260"/>
      <c r="G95" s="270"/>
    </row>
    <row r="96" spans="4:7" s="257" customFormat="1">
      <c r="D96" s="236"/>
      <c r="E96" s="269"/>
      <c r="F96" s="260"/>
      <c r="G96" s="270"/>
    </row>
    <row r="97" spans="4:7" s="257" customFormat="1">
      <c r="D97" s="236"/>
      <c r="E97" s="269"/>
      <c r="F97" s="260"/>
      <c r="G97" s="270"/>
    </row>
    <row r="98" spans="4:7" s="257" customFormat="1">
      <c r="D98" s="236"/>
      <c r="E98" s="269"/>
      <c r="F98" s="260"/>
      <c r="G98" s="270"/>
    </row>
    <row r="99" spans="4:7" s="257" customFormat="1">
      <c r="D99" s="236"/>
      <c r="E99" s="269"/>
      <c r="F99" s="260"/>
      <c r="G99" s="270"/>
    </row>
    <row r="100" spans="4:7" s="257" customFormat="1">
      <c r="D100" s="236"/>
      <c r="E100" s="269"/>
      <c r="F100" s="260"/>
      <c r="G100" s="270"/>
    </row>
    <row r="101" spans="4:7" s="257" customFormat="1">
      <c r="D101" s="236"/>
      <c r="E101" s="269"/>
      <c r="F101" s="260"/>
      <c r="G101" s="270"/>
    </row>
    <row r="102" spans="4:7" s="257" customFormat="1">
      <c r="D102" s="236"/>
      <c r="E102" s="269"/>
      <c r="F102" s="260"/>
      <c r="G102" s="270"/>
    </row>
    <row r="103" spans="4:7" s="257" customFormat="1">
      <c r="D103" s="236"/>
      <c r="E103" s="269"/>
      <c r="F103" s="260"/>
      <c r="G103" s="270"/>
    </row>
    <row r="104" spans="4:7" s="257" customFormat="1">
      <c r="D104" s="236"/>
      <c r="E104" s="269"/>
      <c r="F104" s="260"/>
      <c r="G104" s="270"/>
    </row>
    <row r="105" spans="4:7" s="257" customFormat="1">
      <c r="D105" s="236"/>
      <c r="E105" s="269"/>
      <c r="F105" s="260"/>
      <c r="G105" s="270"/>
    </row>
    <row r="106" spans="4:7" s="257" customFormat="1">
      <c r="D106" s="236"/>
      <c r="E106" s="269"/>
      <c r="F106" s="260"/>
      <c r="G106" s="270"/>
    </row>
    <row r="107" spans="4:7" s="257" customFormat="1">
      <c r="D107" s="236"/>
      <c r="E107" s="269"/>
      <c r="F107" s="260"/>
      <c r="G107" s="270"/>
    </row>
    <row r="108" spans="4:7" s="257" customFormat="1">
      <c r="D108" s="236"/>
      <c r="E108" s="269"/>
      <c r="F108" s="260"/>
      <c r="G108" s="270"/>
    </row>
    <row r="109" spans="4:7" s="257" customFormat="1">
      <c r="D109" s="236"/>
      <c r="E109" s="269"/>
      <c r="F109" s="260"/>
      <c r="G109" s="270"/>
    </row>
    <row r="110" spans="4:7" s="257" customFormat="1">
      <c r="D110" s="236"/>
      <c r="E110" s="269"/>
      <c r="F110" s="260"/>
      <c r="G110" s="270"/>
    </row>
    <row r="111" spans="4:7" s="257" customFormat="1">
      <c r="D111" s="236"/>
      <c r="E111" s="269"/>
      <c r="F111" s="260"/>
      <c r="G111" s="270"/>
    </row>
    <row r="112" spans="4:7" s="257" customFormat="1">
      <c r="D112" s="236"/>
      <c r="E112" s="269"/>
      <c r="F112" s="260"/>
      <c r="G112" s="270"/>
    </row>
    <row r="113" spans="4:7" s="257" customFormat="1">
      <c r="D113" s="236"/>
      <c r="E113" s="269"/>
      <c r="F113" s="260"/>
      <c r="G113" s="270"/>
    </row>
    <row r="114" spans="4:7" s="257" customFormat="1">
      <c r="D114" s="236"/>
      <c r="E114" s="269"/>
      <c r="F114" s="260"/>
      <c r="G114" s="270"/>
    </row>
    <row r="115" spans="4:7" s="257" customFormat="1">
      <c r="D115" s="236"/>
      <c r="E115" s="269"/>
      <c r="F115" s="260"/>
      <c r="G115" s="270"/>
    </row>
    <row r="116" spans="4:7" s="257" customFormat="1">
      <c r="D116" s="236"/>
      <c r="E116" s="269"/>
      <c r="F116" s="260"/>
      <c r="G116" s="270"/>
    </row>
    <row r="117" spans="4:7" s="257" customFormat="1">
      <c r="D117" s="236"/>
      <c r="E117" s="269"/>
      <c r="F117" s="260"/>
      <c r="G117" s="270"/>
    </row>
    <row r="118" spans="4:7" s="257" customFormat="1">
      <c r="D118" s="236"/>
      <c r="E118" s="269"/>
      <c r="F118" s="260"/>
      <c r="G118" s="270"/>
    </row>
    <row r="119" spans="4:7" s="257" customFormat="1">
      <c r="D119" s="236"/>
      <c r="E119" s="269"/>
      <c r="F119" s="260"/>
      <c r="G119" s="270"/>
    </row>
    <row r="120" spans="4:7" s="257" customFormat="1">
      <c r="D120" s="236"/>
      <c r="E120" s="269"/>
      <c r="F120" s="260"/>
      <c r="G120" s="270"/>
    </row>
    <row r="121" spans="4:7" s="257" customFormat="1">
      <c r="D121" s="236"/>
      <c r="E121" s="269"/>
      <c r="F121" s="260"/>
      <c r="G121" s="270"/>
    </row>
    <row r="122" spans="4:7" s="257" customFormat="1">
      <c r="D122" s="236"/>
      <c r="E122" s="269"/>
      <c r="F122" s="260"/>
      <c r="G122" s="270"/>
    </row>
    <row r="123" spans="4:7" s="257" customFormat="1">
      <c r="D123" s="236"/>
      <c r="E123" s="269"/>
      <c r="F123" s="260"/>
      <c r="G123" s="270"/>
    </row>
  </sheetData>
  <mergeCells count="15">
    <mergeCell ref="F15:G15"/>
    <mergeCell ref="F17:G17"/>
    <mergeCell ref="F7:F8"/>
    <mergeCell ref="G7:G8"/>
    <mergeCell ref="H7:H8"/>
    <mergeCell ref="A1:H1"/>
    <mergeCell ref="A2:H2"/>
    <mergeCell ref="A3:H3"/>
    <mergeCell ref="D5:H5"/>
    <mergeCell ref="A6:A8"/>
    <mergeCell ref="B6:B8"/>
    <mergeCell ref="C6:C8"/>
    <mergeCell ref="D6:H6"/>
    <mergeCell ref="D7:D8"/>
    <mergeCell ref="E7:E8"/>
  </mergeCells>
  <pageMargins left="0.54" right="0.2" top="0.36" bottom="0.37" header="0.28000000000000003" footer="0.17"/>
  <pageSetup scale="9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IU40"/>
  <sheetViews>
    <sheetView topLeftCell="A10" zoomScaleNormal="100" workbookViewId="0">
      <selection sqref="A1:M1"/>
    </sheetView>
  </sheetViews>
  <sheetFormatPr defaultColWidth="9.109375" defaultRowHeight="16.2"/>
  <cols>
    <col min="1" max="1" width="4.6640625" style="45" customWidth="1"/>
    <col min="2" max="2" width="12" style="92" customWidth="1"/>
    <col min="3" max="3" width="37.5546875" style="45" customWidth="1"/>
    <col min="4" max="4" width="8.5546875" style="45" customWidth="1"/>
    <col min="5" max="5" width="12.5546875" style="45" customWidth="1"/>
    <col min="6" max="6" width="12.5546875" style="45" bestFit="1" customWidth="1"/>
    <col min="7" max="7" width="11.33203125" style="45" customWidth="1"/>
    <col min="8" max="8" width="15.44140625" style="45" customWidth="1"/>
    <col min="9" max="9" width="10.44140625" style="45" customWidth="1"/>
    <col min="10" max="10" width="16.109375" style="45" customWidth="1"/>
    <col min="11" max="11" width="10.33203125" style="45" customWidth="1"/>
    <col min="12" max="12" width="13.44140625" style="45" customWidth="1"/>
    <col min="13" max="13" width="14.88671875" style="45" customWidth="1"/>
    <col min="14" max="14" width="11.88671875" style="151" bestFit="1" customWidth="1"/>
    <col min="15" max="15" width="9.109375" style="151"/>
    <col min="16" max="16384" width="9.109375" style="45"/>
  </cols>
  <sheetData>
    <row r="1" spans="1:15" ht="24.75" customHeight="1">
      <c r="A1" s="471" t="s">
        <v>43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5">
      <c r="A2" s="471" t="s">
        <v>98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15" ht="10.5" customHeight="1">
      <c r="A3" s="338"/>
      <c r="B3" s="47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15" ht="17.399999999999999">
      <c r="A4" s="471" t="s">
        <v>99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</row>
    <row r="5" spans="1:15" ht="12.75" customHeight="1">
      <c r="A5" s="338"/>
      <c r="B5" s="47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15" ht="34.5" customHeight="1" thickBot="1">
      <c r="A6" s="48"/>
      <c r="B6" s="49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15">
      <c r="A7" s="473" t="s">
        <v>16</v>
      </c>
      <c r="B7" s="491" t="s">
        <v>17</v>
      </c>
      <c r="C7" s="475" t="s">
        <v>18</v>
      </c>
      <c r="D7" s="475" t="s">
        <v>19</v>
      </c>
      <c r="E7" s="475" t="s">
        <v>20</v>
      </c>
      <c r="F7" s="475" t="s">
        <v>21</v>
      </c>
      <c r="G7" s="477" t="s">
        <v>22</v>
      </c>
      <c r="H7" s="477"/>
      <c r="I7" s="477" t="s">
        <v>23</v>
      </c>
      <c r="J7" s="477"/>
      <c r="K7" s="475" t="s">
        <v>24</v>
      </c>
      <c r="L7" s="475"/>
      <c r="M7" s="50" t="s">
        <v>25</v>
      </c>
    </row>
    <row r="8" spans="1:15" ht="39.75" customHeight="1" thickBot="1">
      <c r="A8" s="474"/>
      <c r="B8" s="492"/>
      <c r="C8" s="476"/>
      <c r="D8" s="476"/>
      <c r="E8" s="476"/>
      <c r="F8" s="476"/>
      <c r="G8" s="51" t="s">
        <v>26</v>
      </c>
      <c r="H8" s="52" t="s">
        <v>10</v>
      </c>
      <c r="I8" s="51" t="s">
        <v>26</v>
      </c>
      <c r="J8" s="52" t="s">
        <v>10</v>
      </c>
      <c r="K8" s="51" t="s">
        <v>26</v>
      </c>
      <c r="L8" s="52" t="s">
        <v>27</v>
      </c>
      <c r="M8" s="53" t="s">
        <v>28</v>
      </c>
    </row>
    <row r="9" spans="1:15" ht="16.8" thickBot="1">
      <c r="A9" s="54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9">
        <v>13</v>
      </c>
    </row>
    <row r="10" spans="1:15" ht="65.25" customHeight="1">
      <c r="A10" s="189"/>
      <c r="B10" s="340"/>
      <c r="C10" s="190" t="s">
        <v>99</v>
      </c>
      <c r="D10" s="340"/>
      <c r="E10" s="340"/>
      <c r="F10" s="340"/>
      <c r="G10" s="339"/>
      <c r="H10" s="191"/>
      <c r="I10" s="339"/>
      <c r="J10" s="191"/>
      <c r="K10" s="339"/>
      <c r="L10" s="191"/>
      <c r="M10" s="50"/>
    </row>
    <row r="11" spans="1:15" s="8" customFormat="1" ht="48.6">
      <c r="A11" s="9">
        <v>1</v>
      </c>
      <c r="B11" s="413"/>
      <c r="C11" s="361" t="s">
        <v>45</v>
      </c>
      <c r="D11" s="362" t="s">
        <v>13</v>
      </c>
      <c r="E11" s="362"/>
      <c r="F11" s="363">
        <v>16</v>
      </c>
      <c r="G11" s="10"/>
      <c r="H11" s="11"/>
      <c r="I11" s="10"/>
      <c r="J11" s="11"/>
      <c r="K11" s="10"/>
      <c r="L11" s="11"/>
      <c r="M11" s="12"/>
      <c r="N11" s="24"/>
      <c r="O11" s="46"/>
    </row>
    <row r="12" spans="1:15" s="8" customFormat="1" ht="42.75" customHeight="1">
      <c r="A12" s="9">
        <v>2</v>
      </c>
      <c r="B12" s="413"/>
      <c r="C12" s="361" t="s">
        <v>46</v>
      </c>
      <c r="D12" s="362" t="s">
        <v>15</v>
      </c>
      <c r="E12" s="362"/>
      <c r="F12" s="363">
        <v>160</v>
      </c>
      <c r="G12" s="10"/>
      <c r="H12" s="11"/>
      <c r="I12" s="10"/>
      <c r="J12" s="11"/>
      <c r="K12" s="10"/>
      <c r="L12" s="11"/>
      <c r="M12" s="12"/>
      <c r="N12" s="24"/>
      <c r="O12" s="46"/>
    </row>
    <row r="13" spans="1:15" s="35" customFormat="1" ht="48.6">
      <c r="A13" s="44">
        <v>3</v>
      </c>
      <c r="B13" s="414"/>
      <c r="C13" s="364" t="s">
        <v>47</v>
      </c>
      <c r="D13" s="365" t="s">
        <v>13</v>
      </c>
      <c r="E13" s="365"/>
      <c r="F13" s="366">
        <v>0.4</v>
      </c>
      <c r="G13" s="32"/>
      <c r="H13" s="33"/>
      <c r="I13" s="32"/>
      <c r="J13" s="33"/>
      <c r="K13" s="32"/>
      <c r="L13" s="33"/>
      <c r="M13" s="34"/>
      <c r="N13" s="46"/>
      <c r="O13" s="46"/>
    </row>
    <row r="14" spans="1:15" s="27" customFormat="1" ht="64.8">
      <c r="A14" s="6">
        <v>4</v>
      </c>
      <c r="B14" s="383"/>
      <c r="C14" s="367" t="s">
        <v>48</v>
      </c>
      <c r="D14" s="368" t="s">
        <v>11</v>
      </c>
      <c r="E14" s="368"/>
      <c r="F14" s="369">
        <v>140</v>
      </c>
      <c r="G14" s="5"/>
      <c r="H14" s="7"/>
      <c r="I14" s="5"/>
      <c r="J14" s="7"/>
      <c r="K14" s="5"/>
      <c r="L14" s="7"/>
      <c r="M14" s="26"/>
      <c r="N14" s="152"/>
      <c r="O14" s="46"/>
    </row>
    <row r="15" spans="1:15" s="35" customFormat="1" ht="32.4">
      <c r="A15" s="159" t="s">
        <v>37</v>
      </c>
      <c r="B15" s="401"/>
      <c r="C15" s="364" t="s">
        <v>49</v>
      </c>
      <c r="D15" s="365" t="s">
        <v>12</v>
      </c>
      <c r="E15" s="365"/>
      <c r="F15" s="381">
        <v>5.5E-2</v>
      </c>
      <c r="G15" s="32"/>
      <c r="H15" s="33"/>
      <c r="I15" s="32"/>
      <c r="J15" s="33"/>
      <c r="K15" s="32"/>
      <c r="L15" s="33"/>
      <c r="M15" s="34"/>
      <c r="N15" s="46"/>
      <c r="O15" s="46"/>
    </row>
    <row r="16" spans="1:15" s="27" customFormat="1" ht="42.75" customHeight="1">
      <c r="A16" s="6">
        <v>6</v>
      </c>
      <c r="B16" s="397"/>
      <c r="C16" s="367" t="s">
        <v>96</v>
      </c>
      <c r="D16" s="368" t="s">
        <v>13</v>
      </c>
      <c r="E16" s="368"/>
      <c r="F16" s="369">
        <v>0.4</v>
      </c>
      <c r="G16" s="5"/>
      <c r="H16" s="7"/>
      <c r="I16" s="5"/>
      <c r="J16" s="7"/>
      <c r="K16" s="5"/>
      <c r="L16" s="7"/>
      <c r="M16" s="26"/>
      <c r="N16" s="152"/>
      <c r="O16" s="46"/>
    </row>
    <row r="17" spans="1:255" s="200" customFormat="1" ht="32.4">
      <c r="A17" s="9">
        <v>7</v>
      </c>
      <c r="B17" s="401"/>
      <c r="C17" s="371" t="s">
        <v>50</v>
      </c>
      <c r="D17" s="362" t="s">
        <v>15</v>
      </c>
      <c r="E17" s="362"/>
      <c r="F17" s="369">
        <v>70</v>
      </c>
      <c r="G17" s="10"/>
      <c r="H17" s="11"/>
      <c r="I17" s="10"/>
      <c r="J17" s="11"/>
      <c r="K17" s="10"/>
      <c r="L17" s="11"/>
      <c r="M17" s="12"/>
      <c r="N17" s="199"/>
    </row>
    <row r="18" spans="1:255" s="17" customFormat="1" ht="72" customHeight="1">
      <c r="A18" s="96" t="s">
        <v>42</v>
      </c>
      <c r="B18" s="418"/>
      <c r="C18" s="372" t="s">
        <v>51</v>
      </c>
      <c r="D18" s="373" t="s">
        <v>15</v>
      </c>
      <c r="E18" s="374"/>
      <c r="F18" s="375">
        <v>70</v>
      </c>
      <c r="G18" s="202"/>
      <c r="H18" s="203"/>
      <c r="I18" s="18"/>
      <c r="J18" s="15"/>
      <c r="K18" s="201"/>
      <c r="L18" s="203"/>
      <c r="M18" s="16"/>
      <c r="N18" s="97"/>
      <c r="O18" s="109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  <c r="IQ18" s="98"/>
      <c r="IR18" s="98"/>
      <c r="IS18" s="98"/>
      <c r="IT18" s="98"/>
      <c r="IU18" s="98"/>
    </row>
    <row r="19" spans="1:255" s="8" customFormat="1" ht="60" customHeight="1">
      <c r="A19" s="192" t="s">
        <v>30</v>
      </c>
      <c r="B19" s="423"/>
      <c r="C19" s="376" t="s">
        <v>53</v>
      </c>
      <c r="D19" s="377" t="s">
        <v>52</v>
      </c>
      <c r="E19" s="377"/>
      <c r="F19" s="378">
        <v>3</v>
      </c>
      <c r="G19" s="171"/>
      <c r="H19" s="172"/>
      <c r="I19" s="171"/>
      <c r="J19" s="172"/>
      <c r="K19" s="171"/>
      <c r="L19" s="172"/>
      <c r="M19" s="194"/>
    </row>
    <row r="20" spans="1:255" s="333" customFormat="1" ht="33" thickBot="1">
      <c r="A20" s="44">
        <v>10</v>
      </c>
      <c r="B20" s="414"/>
      <c r="C20" s="379" t="s">
        <v>169</v>
      </c>
      <c r="D20" s="365" t="s">
        <v>12</v>
      </c>
      <c r="E20" s="365"/>
      <c r="F20" s="380">
        <v>3.1200000000000002E-2</v>
      </c>
      <c r="G20" s="32"/>
      <c r="H20" s="33"/>
      <c r="I20" s="32"/>
      <c r="J20" s="33"/>
      <c r="K20" s="32"/>
      <c r="L20" s="33"/>
      <c r="M20" s="330"/>
      <c r="N20" s="331"/>
      <c r="O20" s="332"/>
    </row>
    <row r="21" spans="1:255" ht="37.5" customHeight="1">
      <c r="A21" s="189"/>
      <c r="B21" s="340"/>
      <c r="C21" s="195" t="s">
        <v>54</v>
      </c>
      <c r="D21" s="340"/>
      <c r="E21" s="340"/>
      <c r="F21" s="340"/>
      <c r="G21" s="339"/>
      <c r="H21" s="191"/>
      <c r="I21" s="339"/>
      <c r="J21" s="191"/>
      <c r="K21" s="339"/>
      <c r="L21" s="191"/>
      <c r="M21" s="50"/>
    </row>
    <row r="22" spans="1:255" s="27" customFormat="1" ht="64.8">
      <c r="A22" s="6">
        <v>11</v>
      </c>
      <c r="B22" s="383"/>
      <c r="C22" s="367" t="s">
        <v>48</v>
      </c>
      <c r="D22" s="368" t="s">
        <v>11</v>
      </c>
      <c r="E22" s="368"/>
      <c r="F22" s="369">
        <v>52</v>
      </c>
      <c r="G22" s="5"/>
      <c r="H22" s="7"/>
      <c r="I22" s="5"/>
      <c r="J22" s="7"/>
      <c r="K22" s="5"/>
      <c r="L22" s="7"/>
      <c r="M22" s="26"/>
      <c r="N22" s="152"/>
      <c r="O22" s="46"/>
    </row>
    <row r="23" spans="1:255" s="35" customFormat="1" ht="32.4">
      <c r="A23" s="159" t="s">
        <v>5</v>
      </c>
      <c r="B23" s="401"/>
      <c r="C23" s="364" t="s">
        <v>49</v>
      </c>
      <c r="D23" s="365" t="s">
        <v>12</v>
      </c>
      <c r="E23" s="365"/>
      <c r="F23" s="370">
        <v>0.03</v>
      </c>
      <c r="G23" s="32"/>
      <c r="H23" s="33"/>
      <c r="I23" s="32"/>
      <c r="J23" s="33"/>
      <c r="K23" s="32"/>
      <c r="L23" s="33"/>
      <c r="M23" s="34"/>
      <c r="N23" s="46"/>
      <c r="O23" s="46"/>
    </row>
    <row r="24" spans="1:255" s="35" customFormat="1" ht="32.4">
      <c r="A24" s="159" t="s">
        <v>6</v>
      </c>
      <c r="B24" s="401"/>
      <c r="C24" s="364" t="s">
        <v>55</v>
      </c>
      <c r="D24" s="365" t="s">
        <v>12</v>
      </c>
      <c r="E24" s="365"/>
      <c r="F24" s="381">
        <v>6.2E-2</v>
      </c>
      <c r="G24" s="32"/>
      <c r="H24" s="33"/>
      <c r="I24" s="32"/>
      <c r="J24" s="33"/>
      <c r="K24" s="32"/>
      <c r="L24" s="33"/>
      <c r="M24" s="34"/>
      <c r="N24" s="46"/>
      <c r="O24" s="46"/>
    </row>
    <row r="25" spans="1:255" s="35" customFormat="1" ht="32.4">
      <c r="A25" s="159" t="s">
        <v>32</v>
      </c>
      <c r="B25" s="401"/>
      <c r="C25" s="364" t="s">
        <v>56</v>
      </c>
      <c r="D25" s="365" t="s">
        <v>12</v>
      </c>
      <c r="E25" s="365"/>
      <c r="F25" s="381">
        <v>6.5000000000000002E-2</v>
      </c>
      <c r="G25" s="32"/>
      <c r="H25" s="33"/>
      <c r="I25" s="32"/>
      <c r="J25" s="33"/>
      <c r="K25" s="32"/>
      <c r="L25" s="33"/>
      <c r="M25" s="34"/>
      <c r="N25" s="46"/>
      <c r="O25" s="46"/>
    </row>
    <row r="26" spans="1:255" s="35" customFormat="1" ht="48.6">
      <c r="A26" s="159" t="s">
        <v>33</v>
      </c>
      <c r="B26" s="401"/>
      <c r="C26" s="364" t="s">
        <v>57</v>
      </c>
      <c r="D26" s="365" t="s">
        <v>12</v>
      </c>
      <c r="E26" s="365"/>
      <c r="F26" s="381">
        <v>0.49</v>
      </c>
      <c r="G26" s="32"/>
      <c r="H26" s="33"/>
      <c r="I26" s="32"/>
      <c r="J26" s="33"/>
      <c r="K26" s="32"/>
      <c r="L26" s="33"/>
      <c r="M26" s="34"/>
      <c r="N26" s="46"/>
      <c r="O26" s="46"/>
    </row>
    <row r="27" spans="1:255" s="35" customFormat="1" ht="64.8">
      <c r="A27" s="159" t="s">
        <v>31</v>
      </c>
      <c r="B27" s="401"/>
      <c r="C27" s="364" t="s">
        <v>58</v>
      </c>
      <c r="D27" s="365" t="s">
        <v>15</v>
      </c>
      <c r="E27" s="365"/>
      <c r="F27" s="366">
        <v>40</v>
      </c>
      <c r="G27" s="32"/>
      <c r="H27" s="33"/>
      <c r="I27" s="32"/>
      <c r="J27" s="33"/>
      <c r="K27" s="32"/>
      <c r="L27" s="33"/>
      <c r="M27" s="34"/>
      <c r="N27" s="46"/>
      <c r="O27" s="46"/>
    </row>
    <row r="28" spans="1:255" s="155" customFormat="1" ht="54" customHeight="1">
      <c r="A28" s="23">
        <v>17</v>
      </c>
      <c r="B28" s="425"/>
      <c r="C28" s="382" t="s">
        <v>35</v>
      </c>
      <c r="D28" s="383" t="s">
        <v>15</v>
      </c>
      <c r="E28" s="383"/>
      <c r="F28" s="384">
        <v>19</v>
      </c>
      <c r="G28" s="204"/>
      <c r="H28" s="1"/>
      <c r="I28" s="205"/>
      <c r="J28" s="7"/>
      <c r="K28" s="205"/>
      <c r="L28" s="7"/>
      <c r="M28" s="7">
        <f t="shared" ref="M28" si="0">H28+J28+L28</f>
        <v>0</v>
      </c>
      <c r="N28" s="156"/>
      <c r="O28" s="153"/>
      <c r="P28" s="154"/>
      <c r="Q28" s="154"/>
      <c r="R28" s="154"/>
      <c r="S28" s="154"/>
      <c r="T28" s="154"/>
      <c r="U28" s="154"/>
      <c r="V28" s="154"/>
      <c r="W28" s="154"/>
      <c r="X28" s="154"/>
      <c r="Y28" s="154"/>
    </row>
    <row r="29" spans="1:255" s="168" customFormat="1" ht="49.2" thickBot="1">
      <c r="A29" s="20">
        <v>18</v>
      </c>
      <c r="B29" s="430"/>
      <c r="C29" s="385" t="s">
        <v>61</v>
      </c>
      <c r="D29" s="386" t="s">
        <v>40</v>
      </c>
      <c r="E29" s="387"/>
      <c r="F29" s="388">
        <v>160</v>
      </c>
      <c r="G29" s="99"/>
      <c r="H29" s="158"/>
      <c r="I29" s="206"/>
      <c r="J29" s="99"/>
      <c r="K29" s="206"/>
      <c r="L29" s="158"/>
      <c r="M29" s="160"/>
      <c r="N29" s="176"/>
      <c r="O29" s="176"/>
    </row>
    <row r="30" spans="1:255" ht="21.75" customHeight="1" thickBot="1">
      <c r="A30" s="61"/>
      <c r="B30" s="62"/>
      <c r="C30" s="63" t="s">
        <v>34</v>
      </c>
      <c r="D30" s="64"/>
      <c r="E30" s="65"/>
      <c r="F30" s="65"/>
      <c r="G30" s="64"/>
      <c r="H30" s="66">
        <f>SUM(H11:H29)</f>
        <v>0</v>
      </c>
      <c r="I30" s="67"/>
      <c r="J30" s="66">
        <f>SUM(J11:J29)</f>
        <v>0</v>
      </c>
      <c r="K30" s="67"/>
      <c r="L30" s="66">
        <f>SUM(L11:L29)</f>
        <v>0</v>
      </c>
      <c r="M30" s="68">
        <f>SUM(M11:M29)</f>
        <v>0</v>
      </c>
    </row>
    <row r="31" spans="1:255" ht="24" customHeight="1" thickBot="1">
      <c r="A31" s="69"/>
      <c r="B31" s="70"/>
      <c r="C31" s="71"/>
      <c r="D31" s="72"/>
      <c r="E31" s="72"/>
      <c r="F31" s="74"/>
      <c r="G31" s="73"/>
      <c r="H31" s="75">
        <f>H30*E31</f>
        <v>0</v>
      </c>
      <c r="I31" s="76"/>
      <c r="J31" s="76"/>
      <c r="K31" s="76"/>
      <c r="L31" s="66"/>
      <c r="M31" s="77">
        <f>H31</f>
        <v>0</v>
      </c>
    </row>
    <row r="32" spans="1:255" ht="23.25" customHeight="1" thickBot="1">
      <c r="A32" s="69"/>
      <c r="B32" s="55"/>
      <c r="C32" s="78"/>
      <c r="D32" s="73"/>
      <c r="E32" s="73"/>
      <c r="F32" s="74"/>
      <c r="G32" s="73"/>
      <c r="H32" s="76"/>
      <c r="I32" s="76"/>
      <c r="J32" s="76"/>
      <c r="K32" s="76"/>
      <c r="L32" s="76"/>
      <c r="M32" s="68">
        <f>SUM(M30:M31)</f>
        <v>0</v>
      </c>
    </row>
    <row r="33" spans="1:15" ht="33" customHeight="1" thickBot="1">
      <c r="A33" s="79"/>
      <c r="B33" s="80"/>
      <c r="C33" s="81"/>
      <c r="D33" s="72"/>
      <c r="E33" s="72"/>
      <c r="F33" s="83"/>
      <c r="G33" s="82"/>
      <c r="H33" s="84"/>
      <c r="I33" s="84"/>
      <c r="J33" s="84"/>
      <c r="K33" s="84"/>
      <c r="L33" s="84"/>
      <c r="M33" s="85">
        <f>M32*E33</f>
        <v>0</v>
      </c>
    </row>
    <row r="34" spans="1:15" ht="23.25" customHeight="1" thickBot="1">
      <c r="A34" s="86"/>
      <c r="B34" s="55"/>
      <c r="C34" s="78"/>
      <c r="D34" s="73"/>
      <c r="E34" s="73"/>
      <c r="F34" s="74"/>
      <c r="G34" s="73"/>
      <c r="H34" s="87"/>
      <c r="I34" s="87"/>
      <c r="J34" s="87"/>
      <c r="K34" s="87"/>
      <c r="L34" s="87"/>
      <c r="M34" s="88">
        <f>SUM(M32:M33)</f>
        <v>0</v>
      </c>
    </row>
    <row r="35" spans="1:15" ht="33" customHeight="1" thickBot="1">
      <c r="A35" s="79"/>
      <c r="B35" s="80"/>
      <c r="C35" s="81"/>
      <c r="D35" s="72"/>
      <c r="E35" s="72"/>
      <c r="F35" s="83"/>
      <c r="G35" s="82"/>
      <c r="H35" s="84"/>
      <c r="I35" s="84"/>
      <c r="J35" s="84"/>
      <c r="K35" s="84"/>
      <c r="L35" s="84"/>
      <c r="M35" s="85">
        <f>M34*E35</f>
        <v>0</v>
      </c>
    </row>
    <row r="36" spans="1:15" ht="34.5" customHeight="1" thickBot="1">
      <c r="A36" s="86"/>
      <c r="B36" s="55"/>
      <c r="C36" s="78"/>
      <c r="D36" s="73"/>
      <c r="E36" s="73"/>
      <c r="F36" s="74"/>
      <c r="G36" s="73"/>
      <c r="H36" s="87"/>
      <c r="I36" s="87"/>
      <c r="J36" s="87"/>
      <c r="K36" s="87"/>
      <c r="L36" s="87"/>
      <c r="M36" s="88">
        <f>M34+M35</f>
        <v>0</v>
      </c>
    </row>
    <row r="38" spans="1:15" ht="17.399999999999999">
      <c r="C38" s="139"/>
      <c r="D38" s="140"/>
      <c r="E38" s="140"/>
      <c r="F38" s="443"/>
      <c r="G38" s="443"/>
    </row>
    <row r="39" spans="1:15" s="37" customFormat="1">
      <c r="A39" s="89"/>
      <c r="B39" s="90"/>
      <c r="C39" s="45"/>
      <c r="D39" s="45"/>
      <c r="E39" s="45"/>
      <c r="F39" s="45"/>
      <c r="G39" s="45"/>
      <c r="H39" s="490"/>
      <c r="I39" s="490"/>
      <c r="J39" s="490"/>
      <c r="K39" s="29"/>
      <c r="L39" s="341"/>
      <c r="M39" s="341"/>
      <c r="N39" s="38"/>
      <c r="O39" s="38"/>
    </row>
    <row r="40" spans="1:15">
      <c r="C40" s="91"/>
      <c r="D40" s="29"/>
      <c r="E40" s="29"/>
      <c r="F40" s="444"/>
      <c r="G40" s="444"/>
    </row>
  </sheetData>
  <mergeCells count="16">
    <mergeCell ref="F40:G40"/>
    <mergeCell ref="H39:J39"/>
    <mergeCell ref="A1:M1"/>
    <mergeCell ref="A2:M2"/>
    <mergeCell ref="A4:M4"/>
    <mergeCell ref="C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38:G38"/>
  </mergeCells>
  <pageMargins left="0.7" right="0.7" top="0.75" bottom="0.75" header="0.3" footer="0.3"/>
  <pageSetup scale="50" orientation="portrait" r:id="rId1"/>
  <colBreaks count="1" manualBreakCount="1">
    <brk id="13" max="128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S28"/>
  <sheetViews>
    <sheetView topLeftCell="A10" zoomScaleNormal="100" workbookViewId="0">
      <selection sqref="A1:M1"/>
    </sheetView>
  </sheetViews>
  <sheetFormatPr defaultRowHeight="17.399999999999999"/>
  <cols>
    <col min="1" max="1" width="4.6640625" style="22" customWidth="1"/>
    <col min="2" max="2" width="12.109375" style="141" customWidth="1"/>
    <col min="3" max="3" width="37.5546875" style="22" customWidth="1"/>
    <col min="4" max="4" width="8.5546875" style="22" customWidth="1"/>
    <col min="5" max="5" width="9.44140625" style="22" customWidth="1"/>
    <col min="6" max="6" width="12.5546875" style="22" bestFit="1" customWidth="1"/>
    <col min="7" max="7" width="11.33203125" style="22" customWidth="1"/>
    <col min="8" max="8" width="12.109375" style="22" customWidth="1"/>
    <col min="9" max="9" width="10.44140625" style="22" customWidth="1"/>
    <col min="10" max="10" width="16.5546875" style="22" customWidth="1"/>
    <col min="11" max="11" width="10.33203125" style="22" customWidth="1"/>
    <col min="12" max="12" width="11" style="22" customWidth="1"/>
    <col min="13" max="13" width="14.88671875" style="22" customWidth="1"/>
    <col min="14" max="15" width="9.5546875" style="2" bestFit="1" customWidth="1"/>
    <col min="16" max="256" width="9.109375" style="22"/>
    <col min="257" max="257" width="4.6640625" style="22" customWidth="1"/>
    <col min="258" max="258" width="12.109375" style="22" customWidth="1"/>
    <col min="259" max="259" width="37.5546875" style="22" customWidth="1"/>
    <col min="260" max="260" width="8.5546875" style="22" customWidth="1"/>
    <col min="261" max="261" width="9.44140625" style="22" customWidth="1"/>
    <col min="262" max="262" width="12.5546875" style="22" bestFit="1" customWidth="1"/>
    <col min="263" max="263" width="11.33203125" style="22" customWidth="1"/>
    <col min="264" max="264" width="12.109375" style="22" customWidth="1"/>
    <col min="265" max="265" width="10.44140625" style="22" customWidth="1"/>
    <col min="266" max="266" width="11.109375" style="22" customWidth="1"/>
    <col min="267" max="267" width="10.33203125" style="22" customWidth="1"/>
    <col min="268" max="268" width="11" style="22" customWidth="1"/>
    <col min="269" max="269" width="14.88671875" style="22" customWidth="1"/>
    <col min="270" max="512" width="9.109375" style="22"/>
    <col min="513" max="513" width="4.6640625" style="22" customWidth="1"/>
    <col min="514" max="514" width="12.109375" style="22" customWidth="1"/>
    <col min="515" max="515" width="37.5546875" style="22" customWidth="1"/>
    <col min="516" max="516" width="8.5546875" style="22" customWidth="1"/>
    <col min="517" max="517" width="9.44140625" style="22" customWidth="1"/>
    <col min="518" max="518" width="12.5546875" style="22" bestFit="1" customWidth="1"/>
    <col min="519" max="519" width="11.33203125" style="22" customWidth="1"/>
    <col min="520" max="520" width="12.109375" style="22" customWidth="1"/>
    <col min="521" max="521" width="10.44140625" style="22" customWidth="1"/>
    <col min="522" max="522" width="11.109375" style="22" customWidth="1"/>
    <col min="523" max="523" width="10.33203125" style="22" customWidth="1"/>
    <col min="524" max="524" width="11" style="22" customWidth="1"/>
    <col min="525" max="525" width="14.88671875" style="22" customWidth="1"/>
    <col min="526" max="768" width="9.109375" style="22"/>
    <col min="769" max="769" width="4.6640625" style="22" customWidth="1"/>
    <col min="770" max="770" width="12.109375" style="22" customWidth="1"/>
    <col min="771" max="771" width="37.5546875" style="22" customWidth="1"/>
    <col min="772" max="772" width="8.5546875" style="22" customWidth="1"/>
    <col min="773" max="773" width="9.44140625" style="22" customWidth="1"/>
    <col min="774" max="774" width="12.5546875" style="22" bestFit="1" customWidth="1"/>
    <col min="775" max="775" width="11.33203125" style="22" customWidth="1"/>
    <col min="776" max="776" width="12.109375" style="22" customWidth="1"/>
    <col min="777" max="777" width="10.44140625" style="22" customWidth="1"/>
    <col min="778" max="778" width="11.109375" style="22" customWidth="1"/>
    <col min="779" max="779" width="10.33203125" style="22" customWidth="1"/>
    <col min="780" max="780" width="11" style="22" customWidth="1"/>
    <col min="781" max="781" width="14.88671875" style="22" customWidth="1"/>
    <col min="782" max="1024" width="9.109375" style="22"/>
    <col min="1025" max="1025" width="4.6640625" style="22" customWidth="1"/>
    <col min="1026" max="1026" width="12.109375" style="22" customWidth="1"/>
    <col min="1027" max="1027" width="37.5546875" style="22" customWidth="1"/>
    <col min="1028" max="1028" width="8.5546875" style="22" customWidth="1"/>
    <col min="1029" max="1029" width="9.44140625" style="22" customWidth="1"/>
    <col min="1030" max="1030" width="12.5546875" style="22" bestFit="1" customWidth="1"/>
    <col min="1031" max="1031" width="11.33203125" style="22" customWidth="1"/>
    <col min="1032" max="1032" width="12.109375" style="22" customWidth="1"/>
    <col min="1033" max="1033" width="10.44140625" style="22" customWidth="1"/>
    <col min="1034" max="1034" width="11.109375" style="22" customWidth="1"/>
    <col min="1035" max="1035" width="10.33203125" style="22" customWidth="1"/>
    <col min="1036" max="1036" width="11" style="22" customWidth="1"/>
    <col min="1037" max="1037" width="14.88671875" style="22" customWidth="1"/>
    <col min="1038" max="1280" width="9.109375" style="22"/>
    <col min="1281" max="1281" width="4.6640625" style="22" customWidth="1"/>
    <col min="1282" max="1282" width="12.109375" style="22" customWidth="1"/>
    <col min="1283" max="1283" width="37.5546875" style="22" customWidth="1"/>
    <col min="1284" max="1284" width="8.5546875" style="22" customWidth="1"/>
    <col min="1285" max="1285" width="9.44140625" style="22" customWidth="1"/>
    <col min="1286" max="1286" width="12.5546875" style="22" bestFit="1" customWidth="1"/>
    <col min="1287" max="1287" width="11.33203125" style="22" customWidth="1"/>
    <col min="1288" max="1288" width="12.109375" style="22" customWidth="1"/>
    <col min="1289" max="1289" width="10.44140625" style="22" customWidth="1"/>
    <col min="1290" max="1290" width="11.109375" style="22" customWidth="1"/>
    <col min="1291" max="1291" width="10.33203125" style="22" customWidth="1"/>
    <col min="1292" max="1292" width="11" style="22" customWidth="1"/>
    <col min="1293" max="1293" width="14.88671875" style="22" customWidth="1"/>
    <col min="1294" max="1536" width="9.109375" style="22"/>
    <col min="1537" max="1537" width="4.6640625" style="22" customWidth="1"/>
    <col min="1538" max="1538" width="12.109375" style="22" customWidth="1"/>
    <col min="1539" max="1539" width="37.5546875" style="22" customWidth="1"/>
    <col min="1540" max="1540" width="8.5546875" style="22" customWidth="1"/>
    <col min="1541" max="1541" width="9.44140625" style="22" customWidth="1"/>
    <col min="1542" max="1542" width="12.5546875" style="22" bestFit="1" customWidth="1"/>
    <col min="1543" max="1543" width="11.33203125" style="22" customWidth="1"/>
    <col min="1544" max="1544" width="12.109375" style="22" customWidth="1"/>
    <col min="1545" max="1545" width="10.44140625" style="22" customWidth="1"/>
    <col min="1546" max="1546" width="11.109375" style="22" customWidth="1"/>
    <col min="1547" max="1547" width="10.33203125" style="22" customWidth="1"/>
    <col min="1548" max="1548" width="11" style="22" customWidth="1"/>
    <col min="1549" max="1549" width="14.88671875" style="22" customWidth="1"/>
    <col min="1550" max="1792" width="9.109375" style="22"/>
    <col min="1793" max="1793" width="4.6640625" style="22" customWidth="1"/>
    <col min="1794" max="1794" width="12.109375" style="22" customWidth="1"/>
    <col min="1795" max="1795" width="37.5546875" style="22" customWidth="1"/>
    <col min="1796" max="1796" width="8.5546875" style="22" customWidth="1"/>
    <col min="1797" max="1797" width="9.44140625" style="22" customWidth="1"/>
    <col min="1798" max="1798" width="12.5546875" style="22" bestFit="1" customWidth="1"/>
    <col min="1799" max="1799" width="11.33203125" style="22" customWidth="1"/>
    <col min="1800" max="1800" width="12.109375" style="22" customWidth="1"/>
    <col min="1801" max="1801" width="10.44140625" style="22" customWidth="1"/>
    <col min="1802" max="1802" width="11.109375" style="22" customWidth="1"/>
    <col min="1803" max="1803" width="10.33203125" style="22" customWidth="1"/>
    <col min="1804" max="1804" width="11" style="22" customWidth="1"/>
    <col min="1805" max="1805" width="14.88671875" style="22" customWidth="1"/>
    <col min="1806" max="2048" width="9.109375" style="22"/>
    <col min="2049" max="2049" width="4.6640625" style="22" customWidth="1"/>
    <col min="2050" max="2050" width="12.109375" style="22" customWidth="1"/>
    <col min="2051" max="2051" width="37.5546875" style="22" customWidth="1"/>
    <col min="2052" max="2052" width="8.5546875" style="22" customWidth="1"/>
    <col min="2053" max="2053" width="9.44140625" style="22" customWidth="1"/>
    <col min="2054" max="2054" width="12.5546875" style="22" bestFit="1" customWidth="1"/>
    <col min="2055" max="2055" width="11.33203125" style="22" customWidth="1"/>
    <col min="2056" max="2056" width="12.109375" style="22" customWidth="1"/>
    <col min="2057" max="2057" width="10.44140625" style="22" customWidth="1"/>
    <col min="2058" max="2058" width="11.109375" style="22" customWidth="1"/>
    <col min="2059" max="2059" width="10.33203125" style="22" customWidth="1"/>
    <col min="2060" max="2060" width="11" style="22" customWidth="1"/>
    <col min="2061" max="2061" width="14.88671875" style="22" customWidth="1"/>
    <col min="2062" max="2304" width="9.109375" style="22"/>
    <col min="2305" max="2305" width="4.6640625" style="22" customWidth="1"/>
    <col min="2306" max="2306" width="12.109375" style="22" customWidth="1"/>
    <col min="2307" max="2307" width="37.5546875" style="22" customWidth="1"/>
    <col min="2308" max="2308" width="8.5546875" style="22" customWidth="1"/>
    <col min="2309" max="2309" width="9.44140625" style="22" customWidth="1"/>
    <col min="2310" max="2310" width="12.5546875" style="22" bestFit="1" customWidth="1"/>
    <col min="2311" max="2311" width="11.33203125" style="22" customWidth="1"/>
    <col min="2312" max="2312" width="12.109375" style="22" customWidth="1"/>
    <col min="2313" max="2313" width="10.44140625" style="22" customWidth="1"/>
    <col min="2314" max="2314" width="11.109375" style="22" customWidth="1"/>
    <col min="2315" max="2315" width="10.33203125" style="22" customWidth="1"/>
    <col min="2316" max="2316" width="11" style="22" customWidth="1"/>
    <col min="2317" max="2317" width="14.88671875" style="22" customWidth="1"/>
    <col min="2318" max="2560" width="9.109375" style="22"/>
    <col min="2561" max="2561" width="4.6640625" style="22" customWidth="1"/>
    <col min="2562" max="2562" width="12.109375" style="22" customWidth="1"/>
    <col min="2563" max="2563" width="37.5546875" style="22" customWidth="1"/>
    <col min="2564" max="2564" width="8.5546875" style="22" customWidth="1"/>
    <col min="2565" max="2565" width="9.44140625" style="22" customWidth="1"/>
    <col min="2566" max="2566" width="12.5546875" style="22" bestFit="1" customWidth="1"/>
    <col min="2567" max="2567" width="11.33203125" style="22" customWidth="1"/>
    <col min="2568" max="2568" width="12.109375" style="22" customWidth="1"/>
    <col min="2569" max="2569" width="10.44140625" style="22" customWidth="1"/>
    <col min="2570" max="2570" width="11.109375" style="22" customWidth="1"/>
    <col min="2571" max="2571" width="10.33203125" style="22" customWidth="1"/>
    <col min="2572" max="2572" width="11" style="22" customWidth="1"/>
    <col min="2573" max="2573" width="14.88671875" style="22" customWidth="1"/>
    <col min="2574" max="2816" width="9.109375" style="22"/>
    <col min="2817" max="2817" width="4.6640625" style="22" customWidth="1"/>
    <col min="2818" max="2818" width="12.109375" style="22" customWidth="1"/>
    <col min="2819" max="2819" width="37.5546875" style="22" customWidth="1"/>
    <col min="2820" max="2820" width="8.5546875" style="22" customWidth="1"/>
    <col min="2821" max="2821" width="9.44140625" style="22" customWidth="1"/>
    <col min="2822" max="2822" width="12.5546875" style="22" bestFit="1" customWidth="1"/>
    <col min="2823" max="2823" width="11.33203125" style="22" customWidth="1"/>
    <col min="2824" max="2824" width="12.109375" style="22" customWidth="1"/>
    <col min="2825" max="2825" width="10.44140625" style="22" customWidth="1"/>
    <col min="2826" max="2826" width="11.109375" style="22" customWidth="1"/>
    <col min="2827" max="2827" width="10.33203125" style="22" customWidth="1"/>
    <col min="2828" max="2828" width="11" style="22" customWidth="1"/>
    <col min="2829" max="2829" width="14.88671875" style="22" customWidth="1"/>
    <col min="2830" max="3072" width="9.109375" style="22"/>
    <col min="3073" max="3073" width="4.6640625" style="22" customWidth="1"/>
    <col min="3074" max="3074" width="12.109375" style="22" customWidth="1"/>
    <col min="3075" max="3075" width="37.5546875" style="22" customWidth="1"/>
    <col min="3076" max="3076" width="8.5546875" style="22" customWidth="1"/>
    <col min="3077" max="3077" width="9.44140625" style="22" customWidth="1"/>
    <col min="3078" max="3078" width="12.5546875" style="22" bestFit="1" customWidth="1"/>
    <col min="3079" max="3079" width="11.33203125" style="22" customWidth="1"/>
    <col min="3080" max="3080" width="12.109375" style="22" customWidth="1"/>
    <col min="3081" max="3081" width="10.44140625" style="22" customWidth="1"/>
    <col min="3082" max="3082" width="11.109375" style="22" customWidth="1"/>
    <col min="3083" max="3083" width="10.33203125" style="22" customWidth="1"/>
    <col min="3084" max="3084" width="11" style="22" customWidth="1"/>
    <col min="3085" max="3085" width="14.88671875" style="22" customWidth="1"/>
    <col min="3086" max="3328" width="9.109375" style="22"/>
    <col min="3329" max="3329" width="4.6640625" style="22" customWidth="1"/>
    <col min="3330" max="3330" width="12.109375" style="22" customWidth="1"/>
    <col min="3331" max="3331" width="37.5546875" style="22" customWidth="1"/>
    <col min="3332" max="3332" width="8.5546875" style="22" customWidth="1"/>
    <col min="3333" max="3333" width="9.44140625" style="22" customWidth="1"/>
    <col min="3334" max="3334" width="12.5546875" style="22" bestFit="1" customWidth="1"/>
    <col min="3335" max="3335" width="11.33203125" style="22" customWidth="1"/>
    <col min="3336" max="3336" width="12.109375" style="22" customWidth="1"/>
    <col min="3337" max="3337" width="10.44140625" style="22" customWidth="1"/>
    <col min="3338" max="3338" width="11.109375" style="22" customWidth="1"/>
    <col min="3339" max="3339" width="10.33203125" style="22" customWidth="1"/>
    <col min="3340" max="3340" width="11" style="22" customWidth="1"/>
    <col min="3341" max="3341" width="14.88671875" style="22" customWidth="1"/>
    <col min="3342" max="3584" width="9.109375" style="22"/>
    <col min="3585" max="3585" width="4.6640625" style="22" customWidth="1"/>
    <col min="3586" max="3586" width="12.109375" style="22" customWidth="1"/>
    <col min="3587" max="3587" width="37.5546875" style="22" customWidth="1"/>
    <col min="3588" max="3588" width="8.5546875" style="22" customWidth="1"/>
    <col min="3589" max="3589" width="9.44140625" style="22" customWidth="1"/>
    <col min="3590" max="3590" width="12.5546875" style="22" bestFit="1" customWidth="1"/>
    <col min="3591" max="3591" width="11.33203125" style="22" customWidth="1"/>
    <col min="3592" max="3592" width="12.109375" style="22" customWidth="1"/>
    <col min="3593" max="3593" width="10.44140625" style="22" customWidth="1"/>
    <col min="3594" max="3594" width="11.109375" style="22" customWidth="1"/>
    <col min="3595" max="3595" width="10.33203125" style="22" customWidth="1"/>
    <col min="3596" max="3596" width="11" style="22" customWidth="1"/>
    <col min="3597" max="3597" width="14.88671875" style="22" customWidth="1"/>
    <col min="3598" max="3840" width="9.109375" style="22"/>
    <col min="3841" max="3841" width="4.6640625" style="22" customWidth="1"/>
    <col min="3842" max="3842" width="12.109375" style="22" customWidth="1"/>
    <col min="3843" max="3843" width="37.5546875" style="22" customWidth="1"/>
    <col min="3844" max="3844" width="8.5546875" style="22" customWidth="1"/>
    <col min="3845" max="3845" width="9.44140625" style="22" customWidth="1"/>
    <col min="3846" max="3846" width="12.5546875" style="22" bestFit="1" customWidth="1"/>
    <col min="3847" max="3847" width="11.33203125" style="22" customWidth="1"/>
    <col min="3848" max="3848" width="12.109375" style="22" customWidth="1"/>
    <col min="3849" max="3849" width="10.44140625" style="22" customWidth="1"/>
    <col min="3850" max="3850" width="11.109375" style="22" customWidth="1"/>
    <col min="3851" max="3851" width="10.33203125" style="22" customWidth="1"/>
    <col min="3852" max="3852" width="11" style="22" customWidth="1"/>
    <col min="3853" max="3853" width="14.88671875" style="22" customWidth="1"/>
    <col min="3854" max="4096" width="9.109375" style="22"/>
    <col min="4097" max="4097" width="4.6640625" style="22" customWidth="1"/>
    <col min="4098" max="4098" width="12.109375" style="22" customWidth="1"/>
    <col min="4099" max="4099" width="37.5546875" style="22" customWidth="1"/>
    <col min="4100" max="4100" width="8.5546875" style="22" customWidth="1"/>
    <col min="4101" max="4101" width="9.44140625" style="22" customWidth="1"/>
    <col min="4102" max="4102" width="12.5546875" style="22" bestFit="1" customWidth="1"/>
    <col min="4103" max="4103" width="11.33203125" style="22" customWidth="1"/>
    <col min="4104" max="4104" width="12.109375" style="22" customWidth="1"/>
    <col min="4105" max="4105" width="10.44140625" style="22" customWidth="1"/>
    <col min="4106" max="4106" width="11.109375" style="22" customWidth="1"/>
    <col min="4107" max="4107" width="10.33203125" style="22" customWidth="1"/>
    <col min="4108" max="4108" width="11" style="22" customWidth="1"/>
    <col min="4109" max="4109" width="14.88671875" style="22" customWidth="1"/>
    <col min="4110" max="4352" width="9.109375" style="22"/>
    <col min="4353" max="4353" width="4.6640625" style="22" customWidth="1"/>
    <col min="4354" max="4354" width="12.109375" style="22" customWidth="1"/>
    <col min="4355" max="4355" width="37.5546875" style="22" customWidth="1"/>
    <col min="4356" max="4356" width="8.5546875" style="22" customWidth="1"/>
    <col min="4357" max="4357" width="9.44140625" style="22" customWidth="1"/>
    <col min="4358" max="4358" width="12.5546875" style="22" bestFit="1" customWidth="1"/>
    <col min="4359" max="4359" width="11.33203125" style="22" customWidth="1"/>
    <col min="4360" max="4360" width="12.109375" style="22" customWidth="1"/>
    <col min="4361" max="4361" width="10.44140625" style="22" customWidth="1"/>
    <col min="4362" max="4362" width="11.109375" style="22" customWidth="1"/>
    <col min="4363" max="4363" width="10.33203125" style="22" customWidth="1"/>
    <col min="4364" max="4364" width="11" style="22" customWidth="1"/>
    <col min="4365" max="4365" width="14.88671875" style="22" customWidth="1"/>
    <col min="4366" max="4608" width="9.109375" style="22"/>
    <col min="4609" max="4609" width="4.6640625" style="22" customWidth="1"/>
    <col min="4610" max="4610" width="12.109375" style="22" customWidth="1"/>
    <col min="4611" max="4611" width="37.5546875" style="22" customWidth="1"/>
    <col min="4612" max="4612" width="8.5546875" style="22" customWidth="1"/>
    <col min="4613" max="4613" width="9.44140625" style="22" customWidth="1"/>
    <col min="4614" max="4614" width="12.5546875" style="22" bestFit="1" customWidth="1"/>
    <col min="4615" max="4615" width="11.33203125" style="22" customWidth="1"/>
    <col min="4616" max="4616" width="12.109375" style="22" customWidth="1"/>
    <col min="4617" max="4617" width="10.44140625" style="22" customWidth="1"/>
    <col min="4618" max="4618" width="11.109375" style="22" customWidth="1"/>
    <col min="4619" max="4619" width="10.33203125" style="22" customWidth="1"/>
    <col min="4620" max="4620" width="11" style="22" customWidth="1"/>
    <col min="4621" max="4621" width="14.88671875" style="22" customWidth="1"/>
    <col min="4622" max="4864" width="9.109375" style="22"/>
    <col min="4865" max="4865" width="4.6640625" style="22" customWidth="1"/>
    <col min="4866" max="4866" width="12.109375" style="22" customWidth="1"/>
    <col min="4867" max="4867" width="37.5546875" style="22" customWidth="1"/>
    <col min="4868" max="4868" width="8.5546875" style="22" customWidth="1"/>
    <col min="4869" max="4869" width="9.44140625" style="22" customWidth="1"/>
    <col min="4870" max="4870" width="12.5546875" style="22" bestFit="1" customWidth="1"/>
    <col min="4871" max="4871" width="11.33203125" style="22" customWidth="1"/>
    <col min="4872" max="4872" width="12.109375" style="22" customWidth="1"/>
    <col min="4873" max="4873" width="10.44140625" style="22" customWidth="1"/>
    <col min="4874" max="4874" width="11.109375" style="22" customWidth="1"/>
    <col min="4875" max="4875" width="10.33203125" style="22" customWidth="1"/>
    <col min="4876" max="4876" width="11" style="22" customWidth="1"/>
    <col min="4877" max="4877" width="14.88671875" style="22" customWidth="1"/>
    <col min="4878" max="5120" width="9.109375" style="22"/>
    <col min="5121" max="5121" width="4.6640625" style="22" customWidth="1"/>
    <col min="5122" max="5122" width="12.109375" style="22" customWidth="1"/>
    <col min="5123" max="5123" width="37.5546875" style="22" customWidth="1"/>
    <col min="5124" max="5124" width="8.5546875" style="22" customWidth="1"/>
    <col min="5125" max="5125" width="9.44140625" style="22" customWidth="1"/>
    <col min="5126" max="5126" width="12.5546875" style="22" bestFit="1" customWidth="1"/>
    <col min="5127" max="5127" width="11.33203125" style="22" customWidth="1"/>
    <col min="5128" max="5128" width="12.109375" style="22" customWidth="1"/>
    <col min="5129" max="5129" width="10.44140625" style="22" customWidth="1"/>
    <col min="5130" max="5130" width="11.109375" style="22" customWidth="1"/>
    <col min="5131" max="5131" width="10.33203125" style="22" customWidth="1"/>
    <col min="5132" max="5132" width="11" style="22" customWidth="1"/>
    <col min="5133" max="5133" width="14.88671875" style="22" customWidth="1"/>
    <col min="5134" max="5376" width="9.109375" style="22"/>
    <col min="5377" max="5377" width="4.6640625" style="22" customWidth="1"/>
    <col min="5378" max="5378" width="12.109375" style="22" customWidth="1"/>
    <col min="5379" max="5379" width="37.5546875" style="22" customWidth="1"/>
    <col min="5380" max="5380" width="8.5546875" style="22" customWidth="1"/>
    <col min="5381" max="5381" width="9.44140625" style="22" customWidth="1"/>
    <col min="5382" max="5382" width="12.5546875" style="22" bestFit="1" customWidth="1"/>
    <col min="5383" max="5383" width="11.33203125" style="22" customWidth="1"/>
    <col min="5384" max="5384" width="12.109375" style="22" customWidth="1"/>
    <col min="5385" max="5385" width="10.44140625" style="22" customWidth="1"/>
    <col min="5386" max="5386" width="11.109375" style="22" customWidth="1"/>
    <col min="5387" max="5387" width="10.33203125" style="22" customWidth="1"/>
    <col min="5388" max="5388" width="11" style="22" customWidth="1"/>
    <col min="5389" max="5389" width="14.88671875" style="22" customWidth="1"/>
    <col min="5390" max="5632" width="9.109375" style="22"/>
    <col min="5633" max="5633" width="4.6640625" style="22" customWidth="1"/>
    <col min="5634" max="5634" width="12.109375" style="22" customWidth="1"/>
    <col min="5635" max="5635" width="37.5546875" style="22" customWidth="1"/>
    <col min="5636" max="5636" width="8.5546875" style="22" customWidth="1"/>
    <col min="5637" max="5637" width="9.44140625" style="22" customWidth="1"/>
    <col min="5638" max="5638" width="12.5546875" style="22" bestFit="1" customWidth="1"/>
    <col min="5639" max="5639" width="11.33203125" style="22" customWidth="1"/>
    <col min="5640" max="5640" width="12.109375" style="22" customWidth="1"/>
    <col min="5641" max="5641" width="10.44140625" style="22" customWidth="1"/>
    <col min="5642" max="5642" width="11.109375" style="22" customWidth="1"/>
    <col min="5643" max="5643" width="10.33203125" style="22" customWidth="1"/>
    <col min="5644" max="5644" width="11" style="22" customWidth="1"/>
    <col min="5645" max="5645" width="14.88671875" style="22" customWidth="1"/>
    <col min="5646" max="5888" width="9.109375" style="22"/>
    <col min="5889" max="5889" width="4.6640625" style="22" customWidth="1"/>
    <col min="5890" max="5890" width="12.109375" style="22" customWidth="1"/>
    <col min="5891" max="5891" width="37.5546875" style="22" customWidth="1"/>
    <col min="5892" max="5892" width="8.5546875" style="22" customWidth="1"/>
    <col min="5893" max="5893" width="9.44140625" style="22" customWidth="1"/>
    <col min="5894" max="5894" width="12.5546875" style="22" bestFit="1" customWidth="1"/>
    <col min="5895" max="5895" width="11.33203125" style="22" customWidth="1"/>
    <col min="5896" max="5896" width="12.109375" style="22" customWidth="1"/>
    <col min="5897" max="5897" width="10.44140625" style="22" customWidth="1"/>
    <col min="5898" max="5898" width="11.109375" style="22" customWidth="1"/>
    <col min="5899" max="5899" width="10.33203125" style="22" customWidth="1"/>
    <col min="5900" max="5900" width="11" style="22" customWidth="1"/>
    <col min="5901" max="5901" width="14.88671875" style="22" customWidth="1"/>
    <col min="5902" max="6144" width="9.109375" style="22"/>
    <col min="6145" max="6145" width="4.6640625" style="22" customWidth="1"/>
    <col min="6146" max="6146" width="12.109375" style="22" customWidth="1"/>
    <col min="6147" max="6147" width="37.5546875" style="22" customWidth="1"/>
    <col min="6148" max="6148" width="8.5546875" style="22" customWidth="1"/>
    <col min="6149" max="6149" width="9.44140625" style="22" customWidth="1"/>
    <col min="6150" max="6150" width="12.5546875" style="22" bestFit="1" customWidth="1"/>
    <col min="6151" max="6151" width="11.33203125" style="22" customWidth="1"/>
    <col min="6152" max="6152" width="12.109375" style="22" customWidth="1"/>
    <col min="6153" max="6153" width="10.44140625" style="22" customWidth="1"/>
    <col min="6154" max="6154" width="11.109375" style="22" customWidth="1"/>
    <col min="6155" max="6155" width="10.33203125" style="22" customWidth="1"/>
    <col min="6156" max="6156" width="11" style="22" customWidth="1"/>
    <col min="6157" max="6157" width="14.88671875" style="22" customWidth="1"/>
    <col min="6158" max="6400" width="9.109375" style="22"/>
    <col min="6401" max="6401" width="4.6640625" style="22" customWidth="1"/>
    <col min="6402" max="6402" width="12.109375" style="22" customWidth="1"/>
    <col min="6403" max="6403" width="37.5546875" style="22" customWidth="1"/>
    <col min="6404" max="6404" width="8.5546875" style="22" customWidth="1"/>
    <col min="6405" max="6405" width="9.44140625" style="22" customWidth="1"/>
    <col min="6406" max="6406" width="12.5546875" style="22" bestFit="1" customWidth="1"/>
    <col min="6407" max="6407" width="11.33203125" style="22" customWidth="1"/>
    <col min="6408" max="6408" width="12.109375" style="22" customWidth="1"/>
    <col min="6409" max="6409" width="10.44140625" style="22" customWidth="1"/>
    <col min="6410" max="6410" width="11.109375" style="22" customWidth="1"/>
    <col min="6411" max="6411" width="10.33203125" style="22" customWidth="1"/>
    <col min="6412" max="6412" width="11" style="22" customWidth="1"/>
    <col min="6413" max="6413" width="14.88671875" style="22" customWidth="1"/>
    <col min="6414" max="6656" width="9.109375" style="22"/>
    <col min="6657" max="6657" width="4.6640625" style="22" customWidth="1"/>
    <col min="6658" max="6658" width="12.109375" style="22" customWidth="1"/>
    <col min="6659" max="6659" width="37.5546875" style="22" customWidth="1"/>
    <col min="6660" max="6660" width="8.5546875" style="22" customWidth="1"/>
    <col min="6661" max="6661" width="9.44140625" style="22" customWidth="1"/>
    <col min="6662" max="6662" width="12.5546875" style="22" bestFit="1" customWidth="1"/>
    <col min="6663" max="6663" width="11.33203125" style="22" customWidth="1"/>
    <col min="6664" max="6664" width="12.109375" style="22" customWidth="1"/>
    <col min="6665" max="6665" width="10.44140625" style="22" customWidth="1"/>
    <col min="6666" max="6666" width="11.109375" style="22" customWidth="1"/>
    <col min="6667" max="6667" width="10.33203125" style="22" customWidth="1"/>
    <col min="6668" max="6668" width="11" style="22" customWidth="1"/>
    <col min="6669" max="6669" width="14.88671875" style="22" customWidth="1"/>
    <col min="6670" max="6912" width="9.109375" style="22"/>
    <col min="6913" max="6913" width="4.6640625" style="22" customWidth="1"/>
    <col min="6914" max="6914" width="12.109375" style="22" customWidth="1"/>
    <col min="6915" max="6915" width="37.5546875" style="22" customWidth="1"/>
    <col min="6916" max="6916" width="8.5546875" style="22" customWidth="1"/>
    <col min="6917" max="6917" width="9.44140625" style="22" customWidth="1"/>
    <col min="6918" max="6918" width="12.5546875" style="22" bestFit="1" customWidth="1"/>
    <col min="6919" max="6919" width="11.33203125" style="22" customWidth="1"/>
    <col min="6920" max="6920" width="12.109375" style="22" customWidth="1"/>
    <col min="6921" max="6921" width="10.44140625" style="22" customWidth="1"/>
    <col min="6922" max="6922" width="11.109375" style="22" customWidth="1"/>
    <col min="6923" max="6923" width="10.33203125" style="22" customWidth="1"/>
    <col min="6924" max="6924" width="11" style="22" customWidth="1"/>
    <col min="6925" max="6925" width="14.88671875" style="22" customWidth="1"/>
    <col min="6926" max="7168" width="9.109375" style="22"/>
    <col min="7169" max="7169" width="4.6640625" style="22" customWidth="1"/>
    <col min="7170" max="7170" width="12.109375" style="22" customWidth="1"/>
    <col min="7171" max="7171" width="37.5546875" style="22" customWidth="1"/>
    <col min="7172" max="7172" width="8.5546875" style="22" customWidth="1"/>
    <col min="7173" max="7173" width="9.44140625" style="22" customWidth="1"/>
    <col min="7174" max="7174" width="12.5546875" style="22" bestFit="1" customWidth="1"/>
    <col min="7175" max="7175" width="11.33203125" style="22" customWidth="1"/>
    <col min="7176" max="7176" width="12.109375" style="22" customWidth="1"/>
    <col min="7177" max="7177" width="10.44140625" style="22" customWidth="1"/>
    <col min="7178" max="7178" width="11.109375" style="22" customWidth="1"/>
    <col min="7179" max="7179" width="10.33203125" style="22" customWidth="1"/>
    <col min="7180" max="7180" width="11" style="22" customWidth="1"/>
    <col min="7181" max="7181" width="14.88671875" style="22" customWidth="1"/>
    <col min="7182" max="7424" width="9.109375" style="22"/>
    <col min="7425" max="7425" width="4.6640625" style="22" customWidth="1"/>
    <col min="7426" max="7426" width="12.109375" style="22" customWidth="1"/>
    <col min="7427" max="7427" width="37.5546875" style="22" customWidth="1"/>
    <col min="7428" max="7428" width="8.5546875" style="22" customWidth="1"/>
    <col min="7429" max="7429" width="9.44140625" style="22" customWidth="1"/>
    <col min="7430" max="7430" width="12.5546875" style="22" bestFit="1" customWidth="1"/>
    <col min="7431" max="7431" width="11.33203125" style="22" customWidth="1"/>
    <col min="7432" max="7432" width="12.109375" style="22" customWidth="1"/>
    <col min="7433" max="7433" width="10.44140625" style="22" customWidth="1"/>
    <col min="7434" max="7434" width="11.109375" style="22" customWidth="1"/>
    <col min="7435" max="7435" width="10.33203125" style="22" customWidth="1"/>
    <col min="7436" max="7436" width="11" style="22" customWidth="1"/>
    <col min="7437" max="7437" width="14.88671875" style="22" customWidth="1"/>
    <col min="7438" max="7680" width="9.109375" style="22"/>
    <col min="7681" max="7681" width="4.6640625" style="22" customWidth="1"/>
    <col min="7682" max="7682" width="12.109375" style="22" customWidth="1"/>
    <col min="7683" max="7683" width="37.5546875" style="22" customWidth="1"/>
    <col min="7684" max="7684" width="8.5546875" style="22" customWidth="1"/>
    <col min="7685" max="7685" width="9.44140625" style="22" customWidth="1"/>
    <col min="7686" max="7686" width="12.5546875" style="22" bestFit="1" customWidth="1"/>
    <col min="7687" max="7687" width="11.33203125" style="22" customWidth="1"/>
    <col min="7688" max="7688" width="12.109375" style="22" customWidth="1"/>
    <col min="7689" max="7689" width="10.44140625" style="22" customWidth="1"/>
    <col min="7690" max="7690" width="11.109375" style="22" customWidth="1"/>
    <col min="7691" max="7691" width="10.33203125" style="22" customWidth="1"/>
    <col min="7692" max="7692" width="11" style="22" customWidth="1"/>
    <col min="7693" max="7693" width="14.88671875" style="22" customWidth="1"/>
    <col min="7694" max="7936" width="9.109375" style="22"/>
    <col min="7937" max="7937" width="4.6640625" style="22" customWidth="1"/>
    <col min="7938" max="7938" width="12.109375" style="22" customWidth="1"/>
    <col min="7939" max="7939" width="37.5546875" style="22" customWidth="1"/>
    <col min="7940" max="7940" width="8.5546875" style="22" customWidth="1"/>
    <col min="7941" max="7941" width="9.44140625" style="22" customWidth="1"/>
    <col min="7942" max="7942" width="12.5546875" style="22" bestFit="1" customWidth="1"/>
    <col min="7943" max="7943" width="11.33203125" style="22" customWidth="1"/>
    <col min="7944" max="7944" width="12.109375" style="22" customWidth="1"/>
    <col min="7945" max="7945" width="10.44140625" style="22" customWidth="1"/>
    <col min="7946" max="7946" width="11.109375" style="22" customWidth="1"/>
    <col min="7947" max="7947" width="10.33203125" style="22" customWidth="1"/>
    <col min="7948" max="7948" width="11" style="22" customWidth="1"/>
    <col min="7949" max="7949" width="14.88671875" style="22" customWidth="1"/>
    <col min="7950" max="8192" width="9.109375" style="22"/>
    <col min="8193" max="8193" width="4.6640625" style="22" customWidth="1"/>
    <col min="8194" max="8194" width="12.109375" style="22" customWidth="1"/>
    <col min="8195" max="8195" width="37.5546875" style="22" customWidth="1"/>
    <col min="8196" max="8196" width="8.5546875" style="22" customWidth="1"/>
    <col min="8197" max="8197" width="9.44140625" style="22" customWidth="1"/>
    <col min="8198" max="8198" width="12.5546875" style="22" bestFit="1" customWidth="1"/>
    <col min="8199" max="8199" width="11.33203125" style="22" customWidth="1"/>
    <col min="8200" max="8200" width="12.109375" style="22" customWidth="1"/>
    <col min="8201" max="8201" width="10.44140625" style="22" customWidth="1"/>
    <col min="8202" max="8202" width="11.109375" style="22" customWidth="1"/>
    <col min="8203" max="8203" width="10.33203125" style="22" customWidth="1"/>
    <col min="8204" max="8204" width="11" style="22" customWidth="1"/>
    <col min="8205" max="8205" width="14.88671875" style="22" customWidth="1"/>
    <col min="8206" max="8448" width="9.109375" style="22"/>
    <col min="8449" max="8449" width="4.6640625" style="22" customWidth="1"/>
    <col min="8450" max="8450" width="12.109375" style="22" customWidth="1"/>
    <col min="8451" max="8451" width="37.5546875" style="22" customWidth="1"/>
    <col min="8452" max="8452" width="8.5546875" style="22" customWidth="1"/>
    <col min="8453" max="8453" width="9.44140625" style="22" customWidth="1"/>
    <col min="8454" max="8454" width="12.5546875" style="22" bestFit="1" customWidth="1"/>
    <col min="8455" max="8455" width="11.33203125" style="22" customWidth="1"/>
    <col min="8456" max="8456" width="12.109375" style="22" customWidth="1"/>
    <col min="8457" max="8457" width="10.44140625" style="22" customWidth="1"/>
    <col min="8458" max="8458" width="11.109375" style="22" customWidth="1"/>
    <col min="8459" max="8459" width="10.33203125" style="22" customWidth="1"/>
    <col min="8460" max="8460" width="11" style="22" customWidth="1"/>
    <col min="8461" max="8461" width="14.88671875" style="22" customWidth="1"/>
    <col min="8462" max="8704" width="9.109375" style="22"/>
    <col min="8705" max="8705" width="4.6640625" style="22" customWidth="1"/>
    <col min="8706" max="8706" width="12.109375" style="22" customWidth="1"/>
    <col min="8707" max="8707" width="37.5546875" style="22" customWidth="1"/>
    <col min="8708" max="8708" width="8.5546875" style="22" customWidth="1"/>
    <col min="8709" max="8709" width="9.44140625" style="22" customWidth="1"/>
    <col min="8710" max="8710" width="12.5546875" style="22" bestFit="1" customWidth="1"/>
    <col min="8711" max="8711" width="11.33203125" style="22" customWidth="1"/>
    <col min="8712" max="8712" width="12.109375" style="22" customWidth="1"/>
    <col min="8713" max="8713" width="10.44140625" style="22" customWidth="1"/>
    <col min="8714" max="8714" width="11.109375" style="22" customWidth="1"/>
    <col min="8715" max="8715" width="10.33203125" style="22" customWidth="1"/>
    <col min="8716" max="8716" width="11" style="22" customWidth="1"/>
    <col min="8717" max="8717" width="14.88671875" style="22" customWidth="1"/>
    <col min="8718" max="8960" width="9.109375" style="22"/>
    <col min="8961" max="8961" width="4.6640625" style="22" customWidth="1"/>
    <col min="8962" max="8962" width="12.109375" style="22" customWidth="1"/>
    <col min="8963" max="8963" width="37.5546875" style="22" customWidth="1"/>
    <col min="8964" max="8964" width="8.5546875" style="22" customWidth="1"/>
    <col min="8965" max="8965" width="9.44140625" style="22" customWidth="1"/>
    <col min="8966" max="8966" width="12.5546875" style="22" bestFit="1" customWidth="1"/>
    <col min="8967" max="8967" width="11.33203125" style="22" customWidth="1"/>
    <col min="8968" max="8968" width="12.109375" style="22" customWidth="1"/>
    <col min="8969" max="8969" width="10.44140625" style="22" customWidth="1"/>
    <col min="8970" max="8970" width="11.109375" style="22" customWidth="1"/>
    <col min="8971" max="8971" width="10.33203125" style="22" customWidth="1"/>
    <col min="8972" max="8972" width="11" style="22" customWidth="1"/>
    <col min="8973" max="8973" width="14.88671875" style="22" customWidth="1"/>
    <col min="8974" max="9216" width="9.109375" style="22"/>
    <col min="9217" max="9217" width="4.6640625" style="22" customWidth="1"/>
    <col min="9218" max="9218" width="12.109375" style="22" customWidth="1"/>
    <col min="9219" max="9219" width="37.5546875" style="22" customWidth="1"/>
    <col min="9220" max="9220" width="8.5546875" style="22" customWidth="1"/>
    <col min="9221" max="9221" width="9.44140625" style="22" customWidth="1"/>
    <col min="9222" max="9222" width="12.5546875" style="22" bestFit="1" customWidth="1"/>
    <col min="9223" max="9223" width="11.33203125" style="22" customWidth="1"/>
    <col min="9224" max="9224" width="12.109375" style="22" customWidth="1"/>
    <col min="9225" max="9225" width="10.44140625" style="22" customWidth="1"/>
    <col min="9226" max="9226" width="11.109375" style="22" customWidth="1"/>
    <col min="9227" max="9227" width="10.33203125" style="22" customWidth="1"/>
    <col min="9228" max="9228" width="11" style="22" customWidth="1"/>
    <col min="9229" max="9229" width="14.88671875" style="22" customWidth="1"/>
    <col min="9230" max="9472" width="9.109375" style="22"/>
    <col min="9473" max="9473" width="4.6640625" style="22" customWidth="1"/>
    <col min="9474" max="9474" width="12.109375" style="22" customWidth="1"/>
    <col min="9475" max="9475" width="37.5546875" style="22" customWidth="1"/>
    <col min="9476" max="9476" width="8.5546875" style="22" customWidth="1"/>
    <col min="9477" max="9477" width="9.44140625" style="22" customWidth="1"/>
    <col min="9478" max="9478" width="12.5546875" style="22" bestFit="1" customWidth="1"/>
    <col min="9479" max="9479" width="11.33203125" style="22" customWidth="1"/>
    <col min="9480" max="9480" width="12.109375" style="22" customWidth="1"/>
    <col min="9481" max="9481" width="10.44140625" style="22" customWidth="1"/>
    <col min="9482" max="9482" width="11.109375" style="22" customWidth="1"/>
    <col min="9483" max="9483" width="10.33203125" style="22" customWidth="1"/>
    <col min="9484" max="9484" width="11" style="22" customWidth="1"/>
    <col min="9485" max="9485" width="14.88671875" style="22" customWidth="1"/>
    <col min="9486" max="9728" width="9.109375" style="22"/>
    <col min="9729" max="9729" width="4.6640625" style="22" customWidth="1"/>
    <col min="9730" max="9730" width="12.109375" style="22" customWidth="1"/>
    <col min="9731" max="9731" width="37.5546875" style="22" customWidth="1"/>
    <col min="9732" max="9732" width="8.5546875" style="22" customWidth="1"/>
    <col min="9733" max="9733" width="9.44140625" style="22" customWidth="1"/>
    <col min="9734" max="9734" width="12.5546875" style="22" bestFit="1" customWidth="1"/>
    <col min="9735" max="9735" width="11.33203125" style="22" customWidth="1"/>
    <col min="9736" max="9736" width="12.109375" style="22" customWidth="1"/>
    <col min="9737" max="9737" width="10.44140625" style="22" customWidth="1"/>
    <col min="9738" max="9738" width="11.109375" style="22" customWidth="1"/>
    <col min="9739" max="9739" width="10.33203125" style="22" customWidth="1"/>
    <col min="9740" max="9740" width="11" style="22" customWidth="1"/>
    <col min="9741" max="9741" width="14.88671875" style="22" customWidth="1"/>
    <col min="9742" max="9984" width="9.109375" style="22"/>
    <col min="9985" max="9985" width="4.6640625" style="22" customWidth="1"/>
    <col min="9986" max="9986" width="12.109375" style="22" customWidth="1"/>
    <col min="9987" max="9987" width="37.5546875" style="22" customWidth="1"/>
    <col min="9988" max="9988" width="8.5546875" style="22" customWidth="1"/>
    <col min="9989" max="9989" width="9.44140625" style="22" customWidth="1"/>
    <col min="9990" max="9990" width="12.5546875" style="22" bestFit="1" customWidth="1"/>
    <col min="9991" max="9991" width="11.33203125" style="22" customWidth="1"/>
    <col min="9992" max="9992" width="12.109375" style="22" customWidth="1"/>
    <col min="9993" max="9993" width="10.44140625" style="22" customWidth="1"/>
    <col min="9994" max="9994" width="11.109375" style="22" customWidth="1"/>
    <col min="9995" max="9995" width="10.33203125" style="22" customWidth="1"/>
    <col min="9996" max="9996" width="11" style="22" customWidth="1"/>
    <col min="9997" max="9997" width="14.88671875" style="22" customWidth="1"/>
    <col min="9998" max="10240" width="9.109375" style="22"/>
    <col min="10241" max="10241" width="4.6640625" style="22" customWidth="1"/>
    <col min="10242" max="10242" width="12.109375" style="22" customWidth="1"/>
    <col min="10243" max="10243" width="37.5546875" style="22" customWidth="1"/>
    <col min="10244" max="10244" width="8.5546875" style="22" customWidth="1"/>
    <col min="10245" max="10245" width="9.44140625" style="22" customWidth="1"/>
    <col min="10246" max="10246" width="12.5546875" style="22" bestFit="1" customWidth="1"/>
    <col min="10247" max="10247" width="11.33203125" style="22" customWidth="1"/>
    <col min="10248" max="10248" width="12.109375" style="22" customWidth="1"/>
    <col min="10249" max="10249" width="10.44140625" style="22" customWidth="1"/>
    <col min="10250" max="10250" width="11.109375" style="22" customWidth="1"/>
    <col min="10251" max="10251" width="10.33203125" style="22" customWidth="1"/>
    <col min="10252" max="10252" width="11" style="22" customWidth="1"/>
    <col min="10253" max="10253" width="14.88671875" style="22" customWidth="1"/>
    <col min="10254" max="10496" width="9.109375" style="22"/>
    <col min="10497" max="10497" width="4.6640625" style="22" customWidth="1"/>
    <col min="10498" max="10498" width="12.109375" style="22" customWidth="1"/>
    <col min="10499" max="10499" width="37.5546875" style="22" customWidth="1"/>
    <col min="10500" max="10500" width="8.5546875" style="22" customWidth="1"/>
    <col min="10501" max="10501" width="9.44140625" style="22" customWidth="1"/>
    <col min="10502" max="10502" width="12.5546875" style="22" bestFit="1" customWidth="1"/>
    <col min="10503" max="10503" width="11.33203125" style="22" customWidth="1"/>
    <col min="10504" max="10504" width="12.109375" style="22" customWidth="1"/>
    <col min="10505" max="10505" width="10.44140625" style="22" customWidth="1"/>
    <col min="10506" max="10506" width="11.109375" style="22" customWidth="1"/>
    <col min="10507" max="10507" width="10.33203125" style="22" customWidth="1"/>
    <col min="10508" max="10508" width="11" style="22" customWidth="1"/>
    <col min="10509" max="10509" width="14.88671875" style="22" customWidth="1"/>
    <col min="10510" max="10752" width="9.109375" style="22"/>
    <col min="10753" max="10753" width="4.6640625" style="22" customWidth="1"/>
    <col min="10754" max="10754" width="12.109375" style="22" customWidth="1"/>
    <col min="10755" max="10755" width="37.5546875" style="22" customWidth="1"/>
    <col min="10756" max="10756" width="8.5546875" style="22" customWidth="1"/>
    <col min="10757" max="10757" width="9.44140625" style="22" customWidth="1"/>
    <col min="10758" max="10758" width="12.5546875" style="22" bestFit="1" customWidth="1"/>
    <col min="10759" max="10759" width="11.33203125" style="22" customWidth="1"/>
    <col min="10760" max="10760" width="12.109375" style="22" customWidth="1"/>
    <col min="10761" max="10761" width="10.44140625" style="22" customWidth="1"/>
    <col min="10762" max="10762" width="11.109375" style="22" customWidth="1"/>
    <col min="10763" max="10763" width="10.33203125" style="22" customWidth="1"/>
    <col min="10764" max="10764" width="11" style="22" customWidth="1"/>
    <col min="10765" max="10765" width="14.88671875" style="22" customWidth="1"/>
    <col min="10766" max="11008" width="9.109375" style="22"/>
    <col min="11009" max="11009" width="4.6640625" style="22" customWidth="1"/>
    <col min="11010" max="11010" width="12.109375" style="22" customWidth="1"/>
    <col min="11011" max="11011" width="37.5546875" style="22" customWidth="1"/>
    <col min="11012" max="11012" width="8.5546875" style="22" customWidth="1"/>
    <col min="11013" max="11013" width="9.44140625" style="22" customWidth="1"/>
    <col min="11014" max="11014" width="12.5546875" style="22" bestFit="1" customWidth="1"/>
    <col min="11015" max="11015" width="11.33203125" style="22" customWidth="1"/>
    <col min="11016" max="11016" width="12.109375" style="22" customWidth="1"/>
    <col min="11017" max="11017" width="10.44140625" style="22" customWidth="1"/>
    <col min="11018" max="11018" width="11.109375" style="22" customWidth="1"/>
    <col min="11019" max="11019" width="10.33203125" style="22" customWidth="1"/>
    <col min="11020" max="11020" width="11" style="22" customWidth="1"/>
    <col min="11021" max="11021" width="14.88671875" style="22" customWidth="1"/>
    <col min="11022" max="11264" width="9.109375" style="22"/>
    <col min="11265" max="11265" width="4.6640625" style="22" customWidth="1"/>
    <col min="11266" max="11266" width="12.109375" style="22" customWidth="1"/>
    <col min="11267" max="11267" width="37.5546875" style="22" customWidth="1"/>
    <col min="11268" max="11268" width="8.5546875" style="22" customWidth="1"/>
    <col min="11269" max="11269" width="9.44140625" style="22" customWidth="1"/>
    <col min="11270" max="11270" width="12.5546875" style="22" bestFit="1" customWidth="1"/>
    <col min="11271" max="11271" width="11.33203125" style="22" customWidth="1"/>
    <col min="11272" max="11272" width="12.109375" style="22" customWidth="1"/>
    <col min="11273" max="11273" width="10.44140625" style="22" customWidth="1"/>
    <col min="11274" max="11274" width="11.109375" style="22" customWidth="1"/>
    <col min="11275" max="11275" width="10.33203125" style="22" customWidth="1"/>
    <col min="11276" max="11276" width="11" style="22" customWidth="1"/>
    <col min="11277" max="11277" width="14.88671875" style="22" customWidth="1"/>
    <col min="11278" max="11520" width="9.109375" style="22"/>
    <col min="11521" max="11521" width="4.6640625" style="22" customWidth="1"/>
    <col min="11522" max="11522" width="12.109375" style="22" customWidth="1"/>
    <col min="11523" max="11523" width="37.5546875" style="22" customWidth="1"/>
    <col min="11524" max="11524" width="8.5546875" style="22" customWidth="1"/>
    <col min="11525" max="11525" width="9.44140625" style="22" customWidth="1"/>
    <col min="11526" max="11526" width="12.5546875" style="22" bestFit="1" customWidth="1"/>
    <col min="11527" max="11527" width="11.33203125" style="22" customWidth="1"/>
    <col min="11528" max="11528" width="12.109375" style="22" customWidth="1"/>
    <col min="11529" max="11529" width="10.44140625" style="22" customWidth="1"/>
    <col min="11530" max="11530" width="11.109375" style="22" customWidth="1"/>
    <col min="11531" max="11531" width="10.33203125" style="22" customWidth="1"/>
    <col min="11532" max="11532" width="11" style="22" customWidth="1"/>
    <col min="11533" max="11533" width="14.88671875" style="22" customWidth="1"/>
    <col min="11534" max="11776" width="9.109375" style="22"/>
    <col min="11777" max="11777" width="4.6640625" style="22" customWidth="1"/>
    <col min="11778" max="11778" width="12.109375" style="22" customWidth="1"/>
    <col min="11779" max="11779" width="37.5546875" style="22" customWidth="1"/>
    <col min="11780" max="11780" width="8.5546875" style="22" customWidth="1"/>
    <col min="11781" max="11781" width="9.44140625" style="22" customWidth="1"/>
    <col min="11782" max="11782" width="12.5546875" style="22" bestFit="1" customWidth="1"/>
    <col min="11783" max="11783" width="11.33203125" style="22" customWidth="1"/>
    <col min="11784" max="11784" width="12.109375" style="22" customWidth="1"/>
    <col min="11785" max="11785" width="10.44140625" style="22" customWidth="1"/>
    <col min="11786" max="11786" width="11.109375" style="22" customWidth="1"/>
    <col min="11787" max="11787" width="10.33203125" style="22" customWidth="1"/>
    <col min="11788" max="11788" width="11" style="22" customWidth="1"/>
    <col min="11789" max="11789" width="14.88671875" style="22" customWidth="1"/>
    <col min="11790" max="12032" width="9.109375" style="22"/>
    <col min="12033" max="12033" width="4.6640625" style="22" customWidth="1"/>
    <col min="12034" max="12034" width="12.109375" style="22" customWidth="1"/>
    <col min="12035" max="12035" width="37.5546875" style="22" customWidth="1"/>
    <col min="12036" max="12036" width="8.5546875" style="22" customWidth="1"/>
    <col min="12037" max="12037" width="9.44140625" style="22" customWidth="1"/>
    <col min="12038" max="12038" width="12.5546875" style="22" bestFit="1" customWidth="1"/>
    <col min="12039" max="12039" width="11.33203125" style="22" customWidth="1"/>
    <col min="12040" max="12040" width="12.109375" style="22" customWidth="1"/>
    <col min="12041" max="12041" width="10.44140625" style="22" customWidth="1"/>
    <col min="12042" max="12042" width="11.109375" style="22" customWidth="1"/>
    <col min="12043" max="12043" width="10.33203125" style="22" customWidth="1"/>
    <col min="12044" max="12044" width="11" style="22" customWidth="1"/>
    <col min="12045" max="12045" width="14.88671875" style="22" customWidth="1"/>
    <col min="12046" max="12288" width="9.109375" style="22"/>
    <col min="12289" max="12289" width="4.6640625" style="22" customWidth="1"/>
    <col min="12290" max="12290" width="12.109375" style="22" customWidth="1"/>
    <col min="12291" max="12291" width="37.5546875" style="22" customWidth="1"/>
    <col min="12292" max="12292" width="8.5546875" style="22" customWidth="1"/>
    <col min="12293" max="12293" width="9.44140625" style="22" customWidth="1"/>
    <col min="12294" max="12294" width="12.5546875" style="22" bestFit="1" customWidth="1"/>
    <col min="12295" max="12295" width="11.33203125" style="22" customWidth="1"/>
    <col min="12296" max="12296" width="12.109375" style="22" customWidth="1"/>
    <col min="12297" max="12297" width="10.44140625" style="22" customWidth="1"/>
    <col min="12298" max="12298" width="11.109375" style="22" customWidth="1"/>
    <col min="12299" max="12299" width="10.33203125" style="22" customWidth="1"/>
    <col min="12300" max="12300" width="11" style="22" customWidth="1"/>
    <col min="12301" max="12301" width="14.88671875" style="22" customWidth="1"/>
    <col min="12302" max="12544" width="9.109375" style="22"/>
    <col min="12545" max="12545" width="4.6640625" style="22" customWidth="1"/>
    <col min="12546" max="12546" width="12.109375" style="22" customWidth="1"/>
    <col min="12547" max="12547" width="37.5546875" style="22" customWidth="1"/>
    <col min="12548" max="12548" width="8.5546875" style="22" customWidth="1"/>
    <col min="12549" max="12549" width="9.44140625" style="22" customWidth="1"/>
    <col min="12550" max="12550" width="12.5546875" style="22" bestFit="1" customWidth="1"/>
    <col min="12551" max="12551" width="11.33203125" style="22" customWidth="1"/>
    <col min="12552" max="12552" width="12.109375" style="22" customWidth="1"/>
    <col min="12553" max="12553" width="10.44140625" style="22" customWidth="1"/>
    <col min="12554" max="12554" width="11.109375" style="22" customWidth="1"/>
    <col min="12555" max="12555" width="10.33203125" style="22" customWidth="1"/>
    <col min="12556" max="12556" width="11" style="22" customWidth="1"/>
    <col min="12557" max="12557" width="14.88671875" style="22" customWidth="1"/>
    <col min="12558" max="12800" width="9.109375" style="22"/>
    <col min="12801" max="12801" width="4.6640625" style="22" customWidth="1"/>
    <col min="12802" max="12802" width="12.109375" style="22" customWidth="1"/>
    <col min="12803" max="12803" width="37.5546875" style="22" customWidth="1"/>
    <col min="12804" max="12804" width="8.5546875" style="22" customWidth="1"/>
    <col min="12805" max="12805" width="9.44140625" style="22" customWidth="1"/>
    <col min="12806" max="12806" width="12.5546875" style="22" bestFit="1" customWidth="1"/>
    <col min="12807" max="12807" width="11.33203125" style="22" customWidth="1"/>
    <col min="12808" max="12808" width="12.109375" style="22" customWidth="1"/>
    <col min="12809" max="12809" width="10.44140625" style="22" customWidth="1"/>
    <col min="12810" max="12810" width="11.109375" style="22" customWidth="1"/>
    <col min="12811" max="12811" width="10.33203125" style="22" customWidth="1"/>
    <col min="12812" max="12812" width="11" style="22" customWidth="1"/>
    <col min="12813" max="12813" width="14.88671875" style="22" customWidth="1"/>
    <col min="12814" max="13056" width="9.109375" style="22"/>
    <col min="13057" max="13057" width="4.6640625" style="22" customWidth="1"/>
    <col min="13058" max="13058" width="12.109375" style="22" customWidth="1"/>
    <col min="13059" max="13059" width="37.5546875" style="22" customWidth="1"/>
    <col min="13060" max="13060" width="8.5546875" style="22" customWidth="1"/>
    <col min="13061" max="13061" width="9.44140625" style="22" customWidth="1"/>
    <col min="13062" max="13062" width="12.5546875" style="22" bestFit="1" customWidth="1"/>
    <col min="13063" max="13063" width="11.33203125" style="22" customWidth="1"/>
    <col min="13064" max="13064" width="12.109375" style="22" customWidth="1"/>
    <col min="13065" max="13065" width="10.44140625" style="22" customWidth="1"/>
    <col min="13066" max="13066" width="11.109375" style="22" customWidth="1"/>
    <col min="13067" max="13067" width="10.33203125" style="22" customWidth="1"/>
    <col min="13068" max="13068" width="11" style="22" customWidth="1"/>
    <col min="13069" max="13069" width="14.88671875" style="22" customWidth="1"/>
    <col min="13070" max="13312" width="9.109375" style="22"/>
    <col min="13313" max="13313" width="4.6640625" style="22" customWidth="1"/>
    <col min="13314" max="13314" width="12.109375" style="22" customWidth="1"/>
    <col min="13315" max="13315" width="37.5546875" style="22" customWidth="1"/>
    <col min="13316" max="13316" width="8.5546875" style="22" customWidth="1"/>
    <col min="13317" max="13317" width="9.44140625" style="22" customWidth="1"/>
    <col min="13318" max="13318" width="12.5546875" style="22" bestFit="1" customWidth="1"/>
    <col min="13319" max="13319" width="11.33203125" style="22" customWidth="1"/>
    <col min="13320" max="13320" width="12.109375" style="22" customWidth="1"/>
    <col min="13321" max="13321" width="10.44140625" style="22" customWidth="1"/>
    <col min="13322" max="13322" width="11.109375" style="22" customWidth="1"/>
    <col min="13323" max="13323" width="10.33203125" style="22" customWidth="1"/>
    <col min="13324" max="13324" width="11" style="22" customWidth="1"/>
    <col min="13325" max="13325" width="14.88671875" style="22" customWidth="1"/>
    <col min="13326" max="13568" width="9.109375" style="22"/>
    <col min="13569" max="13569" width="4.6640625" style="22" customWidth="1"/>
    <col min="13570" max="13570" width="12.109375" style="22" customWidth="1"/>
    <col min="13571" max="13571" width="37.5546875" style="22" customWidth="1"/>
    <col min="13572" max="13572" width="8.5546875" style="22" customWidth="1"/>
    <col min="13573" max="13573" width="9.44140625" style="22" customWidth="1"/>
    <col min="13574" max="13574" width="12.5546875" style="22" bestFit="1" customWidth="1"/>
    <col min="13575" max="13575" width="11.33203125" style="22" customWidth="1"/>
    <col min="13576" max="13576" width="12.109375" style="22" customWidth="1"/>
    <col min="13577" max="13577" width="10.44140625" style="22" customWidth="1"/>
    <col min="13578" max="13578" width="11.109375" style="22" customWidth="1"/>
    <col min="13579" max="13579" width="10.33203125" style="22" customWidth="1"/>
    <col min="13580" max="13580" width="11" style="22" customWidth="1"/>
    <col min="13581" max="13581" width="14.88671875" style="22" customWidth="1"/>
    <col min="13582" max="13824" width="9.109375" style="22"/>
    <col min="13825" max="13825" width="4.6640625" style="22" customWidth="1"/>
    <col min="13826" max="13826" width="12.109375" style="22" customWidth="1"/>
    <col min="13827" max="13827" width="37.5546875" style="22" customWidth="1"/>
    <col min="13828" max="13828" width="8.5546875" style="22" customWidth="1"/>
    <col min="13829" max="13829" width="9.44140625" style="22" customWidth="1"/>
    <col min="13830" max="13830" width="12.5546875" style="22" bestFit="1" customWidth="1"/>
    <col min="13831" max="13831" width="11.33203125" style="22" customWidth="1"/>
    <col min="13832" max="13832" width="12.109375" style="22" customWidth="1"/>
    <col min="13833" max="13833" width="10.44140625" style="22" customWidth="1"/>
    <col min="13834" max="13834" width="11.109375" style="22" customWidth="1"/>
    <col min="13835" max="13835" width="10.33203125" style="22" customWidth="1"/>
    <col min="13836" max="13836" width="11" style="22" customWidth="1"/>
    <col min="13837" max="13837" width="14.88671875" style="22" customWidth="1"/>
    <col min="13838" max="14080" width="9.109375" style="22"/>
    <col min="14081" max="14081" width="4.6640625" style="22" customWidth="1"/>
    <col min="14082" max="14082" width="12.109375" style="22" customWidth="1"/>
    <col min="14083" max="14083" width="37.5546875" style="22" customWidth="1"/>
    <col min="14084" max="14084" width="8.5546875" style="22" customWidth="1"/>
    <col min="14085" max="14085" width="9.44140625" style="22" customWidth="1"/>
    <col min="14086" max="14086" width="12.5546875" style="22" bestFit="1" customWidth="1"/>
    <col min="14087" max="14087" width="11.33203125" style="22" customWidth="1"/>
    <col min="14088" max="14088" width="12.109375" style="22" customWidth="1"/>
    <col min="14089" max="14089" width="10.44140625" style="22" customWidth="1"/>
    <col min="14090" max="14090" width="11.109375" style="22" customWidth="1"/>
    <col min="14091" max="14091" width="10.33203125" style="22" customWidth="1"/>
    <col min="14092" max="14092" width="11" style="22" customWidth="1"/>
    <col min="14093" max="14093" width="14.88671875" style="22" customWidth="1"/>
    <col min="14094" max="14336" width="9.109375" style="22"/>
    <col min="14337" max="14337" width="4.6640625" style="22" customWidth="1"/>
    <col min="14338" max="14338" width="12.109375" style="22" customWidth="1"/>
    <col min="14339" max="14339" width="37.5546875" style="22" customWidth="1"/>
    <col min="14340" max="14340" width="8.5546875" style="22" customWidth="1"/>
    <col min="14341" max="14341" width="9.44140625" style="22" customWidth="1"/>
    <col min="14342" max="14342" width="12.5546875" style="22" bestFit="1" customWidth="1"/>
    <col min="14343" max="14343" width="11.33203125" style="22" customWidth="1"/>
    <col min="14344" max="14344" width="12.109375" style="22" customWidth="1"/>
    <col min="14345" max="14345" width="10.44140625" style="22" customWidth="1"/>
    <col min="14346" max="14346" width="11.109375" style="22" customWidth="1"/>
    <col min="14347" max="14347" width="10.33203125" style="22" customWidth="1"/>
    <col min="14348" max="14348" width="11" style="22" customWidth="1"/>
    <col min="14349" max="14349" width="14.88671875" style="22" customWidth="1"/>
    <col min="14350" max="14592" width="9.109375" style="22"/>
    <col min="14593" max="14593" width="4.6640625" style="22" customWidth="1"/>
    <col min="14594" max="14594" width="12.109375" style="22" customWidth="1"/>
    <col min="14595" max="14595" width="37.5546875" style="22" customWidth="1"/>
    <col min="14596" max="14596" width="8.5546875" style="22" customWidth="1"/>
    <col min="14597" max="14597" width="9.44140625" style="22" customWidth="1"/>
    <col min="14598" max="14598" width="12.5546875" style="22" bestFit="1" customWidth="1"/>
    <col min="14599" max="14599" width="11.33203125" style="22" customWidth="1"/>
    <col min="14600" max="14600" width="12.109375" style="22" customWidth="1"/>
    <col min="14601" max="14601" width="10.44140625" style="22" customWidth="1"/>
    <col min="14602" max="14602" width="11.109375" style="22" customWidth="1"/>
    <col min="14603" max="14603" width="10.33203125" style="22" customWidth="1"/>
    <col min="14604" max="14604" width="11" style="22" customWidth="1"/>
    <col min="14605" max="14605" width="14.88671875" style="22" customWidth="1"/>
    <col min="14606" max="14848" width="9.109375" style="22"/>
    <col min="14849" max="14849" width="4.6640625" style="22" customWidth="1"/>
    <col min="14850" max="14850" width="12.109375" style="22" customWidth="1"/>
    <col min="14851" max="14851" width="37.5546875" style="22" customWidth="1"/>
    <col min="14852" max="14852" width="8.5546875" style="22" customWidth="1"/>
    <col min="14853" max="14853" width="9.44140625" style="22" customWidth="1"/>
    <col min="14854" max="14854" width="12.5546875" style="22" bestFit="1" customWidth="1"/>
    <col min="14855" max="14855" width="11.33203125" style="22" customWidth="1"/>
    <col min="14856" max="14856" width="12.109375" style="22" customWidth="1"/>
    <col min="14857" max="14857" width="10.44140625" style="22" customWidth="1"/>
    <col min="14858" max="14858" width="11.109375" style="22" customWidth="1"/>
    <col min="14859" max="14859" width="10.33203125" style="22" customWidth="1"/>
    <col min="14860" max="14860" width="11" style="22" customWidth="1"/>
    <col min="14861" max="14861" width="14.88671875" style="22" customWidth="1"/>
    <col min="14862" max="15104" width="9.109375" style="22"/>
    <col min="15105" max="15105" width="4.6640625" style="22" customWidth="1"/>
    <col min="15106" max="15106" width="12.109375" style="22" customWidth="1"/>
    <col min="15107" max="15107" width="37.5546875" style="22" customWidth="1"/>
    <col min="15108" max="15108" width="8.5546875" style="22" customWidth="1"/>
    <col min="15109" max="15109" width="9.44140625" style="22" customWidth="1"/>
    <col min="15110" max="15110" width="12.5546875" style="22" bestFit="1" customWidth="1"/>
    <col min="15111" max="15111" width="11.33203125" style="22" customWidth="1"/>
    <col min="15112" max="15112" width="12.109375" style="22" customWidth="1"/>
    <col min="15113" max="15113" width="10.44140625" style="22" customWidth="1"/>
    <col min="15114" max="15114" width="11.109375" style="22" customWidth="1"/>
    <col min="15115" max="15115" width="10.33203125" style="22" customWidth="1"/>
    <col min="15116" max="15116" width="11" style="22" customWidth="1"/>
    <col min="15117" max="15117" width="14.88671875" style="22" customWidth="1"/>
    <col min="15118" max="15360" width="9.109375" style="22"/>
    <col min="15361" max="15361" width="4.6640625" style="22" customWidth="1"/>
    <col min="15362" max="15362" width="12.109375" style="22" customWidth="1"/>
    <col min="15363" max="15363" width="37.5546875" style="22" customWidth="1"/>
    <col min="15364" max="15364" width="8.5546875" style="22" customWidth="1"/>
    <col min="15365" max="15365" width="9.44140625" style="22" customWidth="1"/>
    <col min="15366" max="15366" width="12.5546875" style="22" bestFit="1" customWidth="1"/>
    <col min="15367" max="15367" width="11.33203125" style="22" customWidth="1"/>
    <col min="15368" max="15368" width="12.109375" style="22" customWidth="1"/>
    <col min="15369" max="15369" width="10.44140625" style="22" customWidth="1"/>
    <col min="15370" max="15370" width="11.109375" style="22" customWidth="1"/>
    <col min="15371" max="15371" width="10.33203125" style="22" customWidth="1"/>
    <col min="15372" max="15372" width="11" style="22" customWidth="1"/>
    <col min="15373" max="15373" width="14.88671875" style="22" customWidth="1"/>
    <col min="15374" max="15616" width="9.109375" style="22"/>
    <col min="15617" max="15617" width="4.6640625" style="22" customWidth="1"/>
    <col min="15618" max="15618" width="12.109375" style="22" customWidth="1"/>
    <col min="15619" max="15619" width="37.5546875" style="22" customWidth="1"/>
    <col min="15620" max="15620" width="8.5546875" style="22" customWidth="1"/>
    <col min="15621" max="15621" width="9.44140625" style="22" customWidth="1"/>
    <col min="15622" max="15622" width="12.5546875" style="22" bestFit="1" customWidth="1"/>
    <col min="15623" max="15623" width="11.33203125" style="22" customWidth="1"/>
    <col min="15624" max="15624" width="12.109375" style="22" customWidth="1"/>
    <col min="15625" max="15625" width="10.44140625" style="22" customWidth="1"/>
    <col min="15626" max="15626" width="11.109375" style="22" customWidth="1"/>
    <col min="15627" max="15627" width="10.33203125" style="22" customWidth="1"/>
    <col min="15628" max="15628" width="11" style="22" customWidth="1"/>
    <col min="15629" max="15629" width="14.88671875" style="22" customWidth="1"/>
    <col min="15630" max="15872" width="9.109375" style="22"/>
    <col min="15873" max="15873" width="4.6640625" style="22" customWidth="1"/>
    <col min="15874" max="15874" width="12.109375" style="22" customWidth="1"/>
    <col min="15875" max="15875" width="37.5546875" style="22" customWidth="1"/>
    <col min="15876" max="15876" width="8.5546875" style="22" customWidth="1"/>
    <col min="15877" max="15877" width="9.44140625" style="22" customWidth="1"/>
    <col min="15878" max="15878" width="12.5546875" style="22" bestFit="1" customWidth="1"/>
    <col min="15879" max="15879" width="11.33203125" style="22" customWidth="1"/>
    <col min="15880" max="15880" width="12.109375" style="22" customWidth="1"/>
    <col min="15881" max="15881" width="10.44140625" style="22" customWidth="1"/>
    <col min="15882" max="15882" width="11.109375" style="22" customWidth="1"/>
    <col min="15883" max="15883" width="10.33203125" style="22" customWidth="1"/>
    <col min="15884" max="15884" width="11" style="22" customWidth="1"/>
    <col min="15885" max="15885" width="14.88671875" style="22" customWidth="1"/>
    <col min="15886" max="16128" width="9.109375" style="22"/>
    <col min="16129" max="16129" width="4.6640625" style="22" customWidth="1"/>
    <col min="16130" max="16130" width="12.109375" style="22" customWidth="1"/>
    <col min="16131" max="16131" width="37.5546875" style="22" customWidth="1"/>
    <col min="16132" max="16132" width="8.5546875" style="22" customWidth="1"/>
    <col min="16133" max="16133" width="9.44140625" style="22" customWidth="1"/>
    <col min="16134" max="16134" width="12.5546875" style="22" bestFit="1" customWidth="1"/>
    <col min="16135" max="16135" width="11.33203125" style="22" customWidth="1"/>
    <col min="16136" max="16136" width="12.109375" style="22" customWidth="1"/>
    <col min="16137" max="16137" width="10.44140625" style="22" customWidth="1"/>
    <col min="16138" max="16138" width="11.109375" style="22" customWidth="1"/>
    <col min="16139" max="16139" width="10.33203125" style="22" customWidth="1"/>
    <col min="16140" max="16140" width="11" style="22" customWidth="1"/>
    <col min="16141" max="16141" width="14.88671875" style="22" customWidth="1"/>
    <col min="16142" max="16384" width="9.109375" style="22"/>
  </cols>
  <sheetData>
    <row r="1" spans="1:253" s="19" customFormat="1" ht="21.75" customHeight="1">
      <c r="A1" s="480" t="s">
        <v>43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173"/>
      <c r="O1" s="173"/>
    </row>
    <row r="2" spans="1:253">
      <c r="A2" s="481" t="s">
        <v>100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253" ht="10.5" customHeight="1">
      <c r="A3" s="342"/>
      <c r="B3" s="110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253" ht="22.5" customHeight="1">
      <c r="A4" s="482" t="s">
        <v>101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  <c r="M4" s="481"/>
    </row>
    <row r="5" spans="1:253" ht="12.75" customHeight="1">
      <c r="A5" s="342"/>
      <c r="B5" s="110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</row>
    <row r="6" spans="1:253" s="111" customFormat="1" ht="18" thickBot="1">
      <c r="A6" s="493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175"/>
      <c r="O6" s="175"/>
    </row>
    <row r="7" spans="1:253" ht="25.5" customHeight="1">
      <c r="A7" s="483" t="s">
        <v>16</v>
      </c>
      <c r="B7" s="485" t="s">
        <v>17</v>
      </c>
      <c r="C7" s="487" t="s">
        <v>18</v>
      </c>
      <c r="D7" s="487" t="s">
        <v>19</v>
      </c>
      <c r="E7" s="487" t="s">
        <v>20</v>
      </c>
      <c r="F7" s="487" t="s">
        <v>21</v>
      </c>
      <c r="G7" s="489" t="s">
        <v>22</v>
      </c>
      <c r="H7" s="489"/>
      <c r="I7" s="489" t="s">
        <v>23</v>
      </c>
      <c r="J7" s="489"/>
      <c r="K7" s="487" t="s">
        <v>24</v>
      </c>
      <c r="L7" s="487"/>
      <c r="M7" s="112" t="s">
        <v>25</v>
      </c>
    </row>
    <row r="8" spans="1:253" ht="49.5" customHeight="1" thickBot="1">
      <c r="A8" s="484"/>
      <c r="B8" s="486"/>
      <c r="C8" s="488"/>
      <c r="D8" s="488"/>
      <c r="E8" s="488"/>
      <c r="F8" s="488"/>
      <c r="G8" s="113" t="s">
        <v>26</v>
      </c>
      <c r="H8" s="114" t="s">
        <v>10</v>
      </c>
      <c r="I8" s="113" t="s">
        <v>26</v>
      </c>
      <c r="J8" s="114" t="s">
        <v>10</v>
      </c>
      <c r="K8" s="113" t="s">
        <v>26</v>
      </c>
      <c r="L8" s="114" t="s">
        <v>27</v>
      </c>
      <c r="M8" s="115" t="s">
        <v>28</v>
      </c>
    </row>
    <row r="9" spans="1:253" ht="18" thickBot="1">
      <c r="A9" s="116">
        <v>1</v>
      </c>
      <c r="B9" s="25">
        <v>2</v>
      </c>
      <c r="C9" s="3">
        <v>3</v>
      </c>
      <c r="D9" s="3">
        <v>4</v>
      </c>
      <c r="E9" s="3">
        <v>5</v>
      </c>
      <c r="F9" s="3">
        <v>6</v>
      </c>
      <c r="G9" s="117">
        <v>7</v>
      </c>
      <c r="H9" s="118">
        <v>8</v>
      </c>
      <c r="I9" s="117">
        <v>9</v>
      </c>
      <c r="J9" s="118">
        <v>10</v>
      </c>
      <c r="K9" s="117">
        <v>11</v>
      </c>
      <c r="L9" s="118">
        <v>12</v>
      </c>
      <c r="M9" s="119">
        <v>13</v>
      </c>
    </row>
    <row r="10" spans="1:253" s="60" customFormat="1" ht="44.25" customHeight="1">
      <c r="A10" s="162">
        <v>1</v>
      </c>
      <c r="B10" s="389"/>
      <c r="C10" s="390" t="s">
        <v>59</v>
      </c>
      <c r="D10" s="391" t="s">
        <v>13</v>
      </c>
      <c r="E10" s="391"/>
      <c r="F10" s="392">
        <v>2.6</v>
      </c>
      <c r="G10" s="41"/>
      <c r="H10" s="42"/>
      <c r="I10" s="41"/>
      <c r="J10" s="42"/>
      <c r="K10" s="41"/>
      <c r="L10" s="42"/>
      <c r="M10" s="43"/>
      <c r="N10" s="177"/>
      <c r="O10" s="177"/>
      <c r="P10" s="163"/>
      <c r="Q10" s="163"/>
    </row>
    <row r="11" spans="1:253" s="35" customFormat="1" ht="39.75" customHeight="1">
      <c r="A11" s="44">
        <v>2</v>
      </c>
      <c r="B11" s="395"/>
      <c r="C11" s="364" t="s">
        <v>39</v>
      </c>
      <c r="D11" s="365" t="s">
        <v>9</v>
      </c>
      <c r="E11" s="365"/>
      <c r="F11" s="370">
        <v>2.6</v>
      </c>
      <c r="G11" s="32"/>
      <c r="H11" s="33"/>
      <c r="I11" s="32"/>
      <c r="J11" s="33"/>
      <c r="K11" s="32"/>
      <c r="L11" s="33"/>
      <c r="M11" s="34"/>
      <c r="N11" s="178"/>
      <c r="O11" s="178"/>
    </row>
    <row r="12" spans="1:253" s="17" customFormat="1" ht="56.25" customHeight="1">
      <c r="A12" s="170" t="s">
        <v>4</v>
      </c>
      <c r="B12" s="397"/>
      <c r="C12" s="361" t="s">
        <v>63</v>
      </c>
      <c r="D12" s="373" t="s">
        <v>13</v>
      </c>
      <c r="E12" s="373"/>
      <c r="F12" s="398">
        <v>2.6</v>
      </c>
      <c r="G12" s="14"/>
      <c r="H12" s="15"/>
      <c r="I12" s="14"/>
      <c r="J12" s="15"/>
      <c r="K12" s="14"/>
      <c r="L12" s="15"/>
      <c r="M12" s="16"/>
      <c r="N12" s="157"/>
      <c r="O12" s="157"/>
    </row>
    <row r="13" spans="1:253" s="8" customFormat="1" ht="48.6">
      <c r="A13" s="9">
        <v>4</v>
      </c>
      <c r="B13" s="401"/>
      <c r="C13" s="361" t="s">
        <v>60</v>
      </c>
      <c r="D13" s="362" t="s">
        <v>8</v>
      </c>
      <c r="E13" s="362"/>
      <c r="F13" s="363">
        <v>50</v>
      </c>
      <c r="G13" s="10"/>
      <c r="H13" s="11"/>
      <c r="I13" s="10"/>
      <c r="J13" s="11"/>
      <c r="K13" s="10"/>
      <c r="L13" s="11"/>
      <c r="M13" s="12"/>
      <c r="N13" s="179"/>
      <c r="O13" s="179"/>
    </row>
    <row r="14" spans="1:253" s="13" customFormat="1" ht="48.6">
      <c r="A14" s="208" t="s">
        <v>37</v>
      </c>
      <c r="B14" s="383"/>
      <c r="C14" s="404" t="s">
        <v>64</v>
      </c>
      <c r="D14" s="368" t="s">
        <v>15</v>
      </c>
      <c r="E14" s="405"/>
      <c r="F14" s="406">
        <v>9.5</v>
      </c>
      <c r="G14" s="210"/>
      <c r="H14" s="211"/>
      <c r="I14" s="212"/>
      <c r="J14" s="213"/>
      <c r="K14" s="209"/>
      <c r="L14" s="211"/>
      <c r="M14" s="26"/>
      <c r="N14" s="174"/>
      <c r="O14" s="174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</row>
    <row r="15" spans="1:253" s="8" customFormat="1" ht="38.25" customHeight="1">
      <c r="A15" s="9">
        <v>6</v>
      </c>
      <c r="B15" s="401"/>
      <c r="C15" s="367" t="s">
        <v>65</v>
      </c>
      <c r="D15" s="362" t="s">
        <v>12</v>
      </c>
      <c r="E15" s="362"/>
      <c r="F15" s="402">
        <v>0.13</v>
      </c>
      <c r="G15" s="10"/>
      <c r="H15" s="11"/>
      <c r="I15" s="10"/>
      <c r="J15" s="11"/>
      <c r="K15" s="10"/>
      <c r="L15" s="11"/>
      <c r="M15" s="12"/>
      <c r="N15" s="180"/>
      <c r="O15" s="179"/>
    </row>
    <row r="16" spans="1:253" s="8" customFormat="1" ht="43.5" customHeight="1">
      <c r="A16" s="9">
        <v>7</v>
      </c>
      <c r="B16" s="401"/>
      <c r="C16" s="361" t="s">
        <v>41</v>
      </c>
      <c r="D16" s="362" t="s">
        <v>7</v>
      </c>
      <c r="E16" s="362"/>
      <c r="F16" s="363">
        <v>1</v>
      </c>
      <c r="G16" s="10"/>
      <c r="H16" s="11"/>
      <c r="I16" s="10"/>
      <c r="J16" s="11"/>
      <c r="K16" s="10"/>
      <c r="L16" s="11"/>
      <c r="M16" s="12"/>
      <c r="N16" s="179"/>
      <c r="O16" s="179"/>
    </row>
    <row r="17" spans="1:253" s="13" customFormat="1" ht="49.2" thickBot="1">
      <c r="A17" s="208" t="s">
        <v>42</v>
      </c>
      <c r="B17" s="383"/>
      <c r="C17" s="404" t="s">
        <v>89</v>
      </c>
      <c r="D17" s="368" t="s">
        <v>15</v>
      </c>
      <c r="E17" s="405"/>
      <c r="F17" s="406">
        <v>16</v>
      </c>
      <c r="G17" s="210"/>
      <c r="H17" s="211"/>
      <c r="I17" s="212"/>
      <c r="J17" s="213"/>
      <c r="K17" s="209"/>
      <c r="L17" s="211"/>
      <c r="M17" s="26"/>
      <c r="N17" s="174"/>
      <c r="O17" s="174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</row>
    <row r="18" spans="1:253" ht="24.75" customHeight="1" thickBot="1">
      <c r="A18" s="214"/>
      <c r="B18" s="215"/>
      <c r="C18" s="122" t="s">
        <v>14</v>
      </c>
      <c r="D18" s="117"/>
      <c r="E18" s="117"/>
      <c r="F18" s="123"/>
      <c r="G18" s="117"/>
      <c r="H18" s="124">
        <f>SUM(H10:H17)</f>
        <v>0</v>
      </c>
      <c r="I18" s="117"/>
      <c r="J18" s="124">
        <f>SUM(J10:J17)</f>
        <v>0</v>
      </c>
      <c r="K18" s="117"/>
      <c r="L18" s="120">
        <f>SUM(L10:L17)</f>
        <v>0</v>
      </c>
      <c r="M18" s="121">
        <f>SUM(M10:M17)</f>
        <v>0</v>
      </c>
      <c r="N18" s="181"/>
      <c r="O18" s="181"/>
    </row>
    <row r="19" spans="1:253" s="127" customFormat="1" ht="26.25" customHeight="1" thickBot="1">
      <c r="A19" s="105"/>
      <c r="B19" s="164"/>
      <c r="C19" s="106"/>
      <c r="D19" s="107"/>
      <c r="E19" s="107"/>
      <c r="F19" s="126"/>
      <c r="G19" s="125"/>
      <c r="H19" s="108">
        <f>H18*E19</f>
        <v>0</v>
      </c>
      <c r="I19" s="126"/>
      <c r="J19" s="126"/>
      <c r="K19" s="126"/>
      <c r="L19" s="142"/>
      <c r="M19" s="143">
        <f>H19</f>
        <v>0</v>
      </c>
      <c r="N19" s="182"/>
      <c r="O19" s="182"/>
    </row>
    <row r="20" spans="1:253" s="127" customFormat="1" ht="22.5" customHeight="1" thickBot="1">
      <c r="A20" s="100"/>
      <c r="B20" s="165"/>
      <c r="C20" s="104"/>
      <c r="D20" s="28"/>
      <c r="E20" s="28"/>
      <c r="F20" s="102"/>
      <c r="G20" s="101"/>
      <c r="H20" s="102"/>
      <c r="I20" s="102"/>
      <c r="J20" s="102"/>
      <c r="K20" s="102"/>
      <c r="L20" s="144"/>
      <c r="M20" s="39">
        <f>M18+M19</f>
        <v>0</v>
      </c>
      <c r="N20" s="182"/>
      <c r="O20" s="182"/>
    </row>
    <row r="21" spans="1:253" s="127" customFormat="1" ht="35.25" customHeight="1" thickBot="1">
      <c r="A21" s="128"/>
      <c r="B21" s="166"/>
      <c r="C21" s="130"/>
      <c r="D21" s="131"/>
      <c r="E21" s="131"/>
      <c r="F21" s="129"/>
      <c r="G21" s="129"/>
      <c r="H21" s="129"/>
      <c r="I21" s="132"/>
      <c r="J21" s="129"/>
      <c r="K21" s="132"/>
      <c r="L21" s="145"/>
      <c r="M21" s="146">
        <f>M20*E21</f>
        <v>0</v>
      </c>
      <c r="N21" s="183"/>
      <c r="O21" s="182"/>
    </row>
    <row r="22" spans="1:253" s="127" customFormat="1" ht="21.75" customHeight="1" thickBot="1">
      <c r="A22" s="100"/>
      <c r="B22" s="95"/>
      <c r="C22" s="104"/>
      <c r="D22" s="28"/>
      <c r="E22" s="28"/>
      <c r="F22" s="28"/>
      <c r="G22" s="28"/>
      <c r="H22" s="28"/>
      <c r="I22" s="103"/>
      <c r="J22" s="28"/>
      <c r="K22" s="103"/>
      <c r="L22" s="147"/>
      <c r="M22" s="148">
        <f>SUM(M20:M21)</f>
        <v>0</v>
      </c>
      <c r="N22" s="182"/>
      <c r="O22" s="184"/>
    </row>
    <row r="23" spans="1:253" s="127" customFormat="1" ht="26.25" customHeight="1" thickBot="1">
      <c r="A23" s="105"/>
      <c r="B23" s="167"/>
      <c r="C23" s="106"/>
      <c r="D23" s="107"/>
      <c r="E23" s="107"/>
      <c r="F23" s="31"/>
      <c r="G23" s="31"/>
      <c r="H23" s="31"/>
      <c r="I23" s="108"/>
      <c r="J23" s="31"/>
      <c r="K23" s="108"/>
      <c r="L23" s="149"/>
      <c r="M23" s="150">
        <f>M22*E23</f>
        <v>0</v>
      </c>
      <c r="N23" s="182"/>
      <c r="O23" s="184"/>
      <c r="Q23" s="133"/>
    </row>
    <row r="24" spans="1:253" s="127" customFormat="1" ht="26.25" customHeight="1" thickBot="1">
      <c r="A24" s="100"/>
      <c r="B24" s="165"/>
      <c r="C24" s="104"/>
      <c r="D24" s="28"/>
      <c r="E24" s="28"/>
      <c r="F24" s="102"/>
      <c r="G24" s="101"/>
      <c r="H24" s="102"/>
      <c r="I24" s="102"/>
      <c r="J24" s="102"/>
      <c r="K24" s="102"/>
      <c r="L24" s="144"/>
      <c r="M24" s="148">
        <f>SUM(M22:M23)</f>
        <v>0</v>
      </c>
      <c r="N24" s="182"/>
      <c r="O24" s="184"/>
    </row>
    <row r="25" spans="1:253">
      <c r="A25" s="342"/>
      <c r="B25" s="134"/>
      <c r="C25" s="135"/>
      <c r="D25" s="342"/>
      <c r="E25" s="342"/>
      <c r="F25" s="136"/>
      <c r="G25" s="342"/>
      <c r="H25" s="137"/>
      <c r="I25" s="342"/>
      <c r="J25" s="138"/>
      <c r="K25" s="342"/>
      <c r="L25" s="478"/>
      <c r="M25" s="478"/>
      <c r="N25" s="181"/>
    </row>
    <row r="26" spans="1:253">
      <c r="C26" s="139"/>
      <c r="D26" s="140"/>
      <c r="E26" s="140"/>
      <c r="F26" s="443"/>
      <c r="G26" s="443"/>
      <c r="L26" s="479"/>
      <c r="M26" s="479"/>
      <c r="N26" s="181"/>
    </row>
    <row r="27" spans="1:253">
      <c r="C27" s="45"/>
      <c r="D27" s="45"/>
      <c r="E27" s="45"/>
      <c r="F27" s="45"/>
      <c r="G27" s="45"/>
      <c r="H27" s="17"/>
      <c r="I27" s="21"/>
      <c r="L27" s="479"/>
      <c r="M27" s="479"/>
      <c r="N27" s="181"/>
    </row>
    <row r="28" spans="1:253">
      <c r="C28" s="91"/>
      <c r="D28" s="29"/>
      <c r="E28" s="29"/>
      <c r="F28" s="444"/>
      <c r="G28" s="444"/>
      <c r="L28" s="479"/>
      <c r="M28" s="479"/>
      <c r="N28" s="181"/>
    </row>
  </sheetData>
  <mergeCells count="16">
    <mergeCell ref="L25:M28"/>
    <mergeCell ref="A1:M1"/>
    <mergeCell ref="A2:M2"/>
    <mergeCell ref="A4:M4"/>
    <mergeCell ref="A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26:G26"/>
    <mergeCell ref="F28:G28"/>
  </mergeCells>
  <pageMargins left="0.7" right="0.7" top="0.75" bottom="0.75" header="0.3" footer="0.3"/>
  <pageSetup scale="52" orientation="portrait" r:id="rId1"/>
  <colBreaks count="1" manualBreakCount="1">
    <brk id="13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IU23"/>
  <sheetViews>
    <sheetView topLeftCell="A10" workbookViewId="0">
      <selection activeCell="F12" sqref="F12"/>
    </sheetView>
  </sheetViews>
  <sheetFormatPr defaultColWidth="9.109375" defaultRowHeight="16.2"/>
  <cols>
    <col min="1" max="1" width="4.6640625" style="45" customWidth="1"/>
    <col min="2" max="2" width="12" style="92" customWidth="1"/>
    <col min="3" max="3" width="37.5546875" style="45" customWidth="1"/>
    <col min="4" max="4" width="8.5546875" style="45" customWidth="1"/>
    <col min="5" max="5" width="9.44140625" style="45" customWidth="1"/>
    <col min="6" max="6" width="12.5546875" style="45" bestFit="1" customWidth="1"/>
    <col min="7" max="7" width="11.33203125" style="45" customWidth="1"/>
    <col min="8" max="8" width="12.109375" style="45" customWidth="1"/>
    <col min="9" max="9" width="10.44140625" style="45" customWidth="1"/>
    <col min="10" max="10" width="11.109375" style="45" customWidth="1"/>
    <col min="11" max="11" width="10.33203125" style="45" customWidth="1"/>
    <col min="12" max="12" width="13.44140625" style="45" customWidth="1"/>
    <col min="13" max="13" width="14.88671875" style="45" customWidth="1"/>
    <col min="14" max="14" width="11.88671875" style="151" bestFit="1" customWidth="1"/>
    <col min="15" max="15" width="9.109375" style="151"/>
    <col min="16" max="16384" width="9.109375" style="45"/>
  </cols>
  <sheetData>
    <row r="1" spans="1:255" ht="24.75" customHeight="1">
      <c r="A1" s="471" t="s">
        <v>43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255">
      <c r="A2" s="471" t="s">
        <v>103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255" ht="10.5" customHeight="1">
      <c r="A3" s="338"/>
      <c r="B3" s="47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255" ht="17.399999999999999">
      <c r="A4" s="471" t="s">
        <v>104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</row>
    <row r="5" spans="1:255" ht="12.75" customHeight="1">
      <c r="A5" s="338"/>
      <c r="B5" s="47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255" ht="34.5" customHeight="1" thickBot="1">
      <c r="A6" s="48"/>
      <c r="B6" s="49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255">
      <c r="A7" s="473" t="s">
        <v>16</v>
      </c>
      <c r="B7" s="491" t="s">
        <v>17</v>
      </c>
      <c r="C7" s="475" t="s">
        <v>18</v>
      </c>
      <c r="D7" s="475" t="s">
        <v>19</v>
      </c>
      <c r="E7" s="475" t="s">
        <v>20</v>
      </c>
      <c r="F7" s="475" t="s">
        <v>21</v>
      </c>
      <c r="G7" s="477" t="s">
        <v>22</v>
      </c>
      <c r="H7" s="477"/>
      <c r="I7" s="477" t="s">
        <v>23</v>
      </c>
      <c r="J7" s="477"/>
      <c r="K7" s="475" t="s">
        <v>24</v>
      </c>
      <c r="L7" s="475"/>
      <c r="M7" s="50" t="s">
        <v>25</v>
      </c>
    </row>
    <row r="8" spans="1:255" ht="39.75" customHeight="1" thickBot="1">
      <c r="A8" s="474"/>
      <c r="B8" s="492"/>
      <c r="C8" s="476"/>
      <c r="D8" s="476"/>
      <c r="E8" s="476"/>
      <c r="F8" s="476"/>
      <c r="G8" s="51" t="s">
        <v>26</v>
      </c>
      <c r="H8" s="52" t="s">
        <v>10</v>
      </c>
      <c r="I8" s="51" t="s">
        <v>26</v>
      </c>
      <c r="J8" s="52" t="s">
        <v>10</v>
      </c>
      <c r="K8" s="51" t="s">
        <v>26</v>
      </c>
      <c r="L8" s="52" t="s">
        <v>27</v>
      </c>
      <c r="M8" s="53" t="s">
        <v>28</v>
      </c>
    </row>
    <row r="9" spans="1:255" ht="16.8" thickBot="1">
      <c r="A9" s="54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9">
        <v>13</v>
      </c>
    </row>
    <row r="10" spans="1:255" ht="87.75" customHeight="1">
      <c r="A10" s="189"/>
      <c r="B10" s="340"/>
      <c r="C10" s="190" t="s">
        <v>104</v>
      </c>
      <c r="D10" s="340"/>
      <c r="E10" s="340"/>
      <c r="F10" s="340"/>
      <c r="G10" s="339"/>
      <c r="H10" s="191"/>
      <c r="I10" s="339"/>
      <c r="J10" s="191"/>
      <c r="K10" s="339"/>
      <c r="L10" s="191"/>
      <c r="M10" s="50"/>
    </row>
    <row r="11" spans="1:255" s="200" customFormat="1" ht="50.25" customHeight="1">
      <c r="A11" s="9">
        <v>1</v>
      </c>
      <c r="B11" s="197"/>
      <c r="C11" s="371" t="s">
        <v>50</v>
      </c>
      <c r="D11" s="362" t="s">
        <v>15</v>
      </c>
      <c r="E11" s="362"/>
      <c r="F11" s="369">
        <v>280</v>
      </c>
      <c r="G11" s="10"/>
      <c r="H11" s="11"/>
      <c r="I11" s="10"/>
      <c r="J11" s="11"/>
      <c r="K11" s="10"/>
      <c r="L11" s="11"/>
      <c r="M11" s="12"/>
      <c r="N11" s="199"/>
    </row>
    <row r="12" spans="1:255" s="17" customFormat="1" ht="72" customHeight="1" thickBot="1">
      <c r="A12" s="96" t="s">
        <v>36</v>
      </c>
      <c r="B12" s="96"/>
      <c r="C12" s="372" t="s">
        <v>51</v>
      </c>
      <c r="D12" s="373" t="s">
        <v>15</v>
      </c>
      <c r="E12" s="374"/>
      <c r="F12" s="375">
        <v>280</v>
      </c>
      <c r="G12" s="202"/>
      <c r="H12" s="203"/>
      <c r="I12" s="18"/>
      <c r="J12" s="15"/>
      <c r="K12" s="201"/>
      <c r="L12" s="203"/>
      <c r="M12" s="16"/>
      <c r="N12" s="97"/>
      <c r="O12" s="109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  <c r="IP12" s="98"/>
      <c r="IQ12" s="98"/>
      <c r="IR12" s="98"/>
      <c r="IS12" s="98"/>
      <c r="IT12" s="98"/>
      <c r="IU12" s="98"/>
    </row>
    <row r="13" spans="1:255" ht="21.75" customHeight="1" thickBot="1">
      <c r="A13" s="61"/>
      <c r="B13" s="62"/>
      <c r="C13" s="63" t="s">
        <v>34</v>
      </c>
      <c r="D13" s="64"/>
      <c r="E13" s="65"/>
      <c r="F13" s="65"/>
      <c r="G13" s="64"/>
      <c r="H13" s="66">
        <f>SUM(H11:H12)</f>
        <v>0</v>
      </c>
      <c r="I13" s="67"/>
      <c r="J13" s="66">
        <f>SUM(J11:J12)</f>
        <v>0</v>
      </c>
      <c r="K13" s="67"/>
      <c r="L13" s="66">
        <f>SUM(L11:L12)</f>
        <v>0</v>
      </c>
      <c r="M13" s="68">
        <f>SUM(M11:M12)</f>
        <v>0</v>
      </c>
    </row>
    <row r="14" spans="1:255" ht="24" customHeight="1" thickBot="1">
      <c r="A14" s="69"/>
      <c r="B14" s="70"/>
      <c r="C14" s="71"/>
      <c r="D14" s="72"/>
      <c r="E14" s="72"/>
      <c r="F14" s="74"/>
      <c r="G14" s="73"/>
      <c r="H14" s="75">
        <f>H13*E14</f>
        <v>0</v>
      </c>
      <c r="I14" s="76"/>
      <c r="J14" s="76"/>
      <c r="K14" s="76"/>
      <c r="L14" s="66"/>
      <c r="M14" s="77">
        <f>H14</f>
        <v>0</v>
      </c>
    </row>
    <row r="15" spans="1:255" ht="23.25" customHeight="1" thickBot="1">
      <c r="A15" s="69"/>
      <c r="B15" s="55"/>
      <c r="C15" s="78"/>
      <c r="D15" s="73"/>
      <c r="E15" s="73"/>
      <c r="F15" s="74"/>
      <c r="G15" s="73"/>
      <c r="H15" s="76"/>
      <c r="I15" s="76"/>
      <c r="J15" s="76"/>
      <c r="K15" s="76"/>
      <c r="L15" s="76"/>
      <c r="M15" s="68">
        <f>SUM(M13:M14)</f>
        <v>0</v>
      </c>
    </row>
    <row r="16" spans="1:255" ht="33" customHeight="1" thickBot="1">
      <c r="A16" s="79"/>
      <c r="B16" s="80"/>
      <c r="C16" s="81"/>
      <c r="D16" s="72"/>
      <c r="E16" s="72"/>
      <c r="F16" s="83"/>
      <c r="G16" s="82"/>
      <c r="H16" s="84"/>
      <c r="I16" s="84"/>
      <c r="J16" s="84"/>
      <c r="K16" s="84"/>
      <c r="L16" s="84"/>
      <c r="M16" s="85">
        <f>M15*E16</f>
        <v>0</v>
      </c>
    </row>
    <row r="17" spans="1:15" ht="23.25" customHeight="1" thickBot="1">
      <c r="A17" s="86"/>
      <c r="B17" s="55"/>
      <c r="C17" s="78"/>
      <c r="D17" s="73"/>
      <c r="E17" s="73"/>
      <c r="F17" s="74"/>
      <c r="G17" s="73"/>
      <c r="H17" s="87"/>
      <c r="I17" s="87"/>
      <c r="J17" s="87"/>
      <c r="K17" s="87"/>
      <c r="L17" s="87"/>
      <c r="M17" s="88">
        <f>SUM(M15:M16)</f>
        <v>0</v>
      </c>
    </row>
    <row r="18" spans="1:15" ht="33" customHeight="1" thickBot="1">
      <c r="A18" s="79"/>
      <c r="B18" s="80"/>
      <c r="C18" s="81"/>
      <c r="D18" s="72"/>
      <c r="E18" s="72"/>
      <c r="F18" s="83"/>
      <c r="G18" s="82"/>
      <c r="H18" s="84"/>
      <c r="I18" s="84"/>
      <c r="J18" s="84"/>
      <c r="K18" s="84"/>
      <c r="L18" s="84"/>
      <c r="M18" s="85">
        <f>M17*E18</f>
        <v>0</v>
      </c>
    </row>
    <row r="19" spans="1:15" ht="34.5" customHeight="1" thickBot="1">
      <c r="A19" s="86"/>
      <c r="B19" s="55"/>
      <c r="C19" s="78"/>
      <c r="D19" s="73"/>
      <c r="E19" s="73"/>
      <c r="F19" s="74"/>
      <c r="G19" s="73"/>
      <c r="H19" s="87"/>
      <c r="I19" s="87"/>
      <c r="J19" s="87"/>
      <c r="K19" s="87"/>
      <c r="L19" s="87"/>
      <c r="M19" s="88">
        <f>M17+M18</f>
        <v>0</v>
      </c>
    </row>
    <row r="21" spans="1:15" ht="17.399999999999999">
      <c r="C21" s="139"/>
      <c r="D21" s="140"/>
      <c r="E21" s="140"/>
      <c r="F21" s="443"/>
      <c r="G21" s="443"/>
    </row>
    <row r="22" spans="1:15" s="37" customFormat="1">
      <c r="A22" s="89"/>
      <c r="B22" s="90"/>
      <c r="C22" s="45"/>
      <c r="D22" s="45"/>
      <c r="E22" s="45"/>
      <c r="F22" s="45"/>
      <c r="G22" s="45"/>
      <c r="H22" s="490"/>
      <c r="I22" s="490"/>
      <c r="J22" s="490"/>
      <c r="K22" s="29"/>
      <c r="L22" s="341"/>
      <c r="M22" s="341"/>
      <c r="N22" s="38"/>
      <c r="O22" s="38"/>
    </row>
    <row r="23" spans="1:15">
      <c r="C23" s="91"/>
      <c r="D23" s="29"/>
      <c r="E23" s="29"/>
      <c r="F23" s="444"/>
      <c r="G23" s="444"/>
    </row>
  </sheetData>
  <mergeCells count="16">
    <mergeCell ref="F23:G23"/>
    <mergeCell ref="H22:J22"/>
    <mergeCell ref="A1:M1"/>
    <mergeCell ref="A2:M2"/>
    <mergeCell ref="A4:M4"/>
    <mergeCell ref="C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21:G2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S25"/>
  <sheetViews>
    <sheetView workbookViewId="0">
      <selection sqref="A1:M1"/>
    </sheetView>
  </sheetViews>
  <sheetFormatPr defaultColWidth="9.109375" defaultRowHeight="16.2"/>
  <cols>
    <col min="1" max="1" width="4.6640625" style="45" customWidth="1"/>
    <col min="2" max="2" width="12" style="92" customWidth="1"/>
    <col min="3" max="3" width="37.5546875" style="45" customWidth="1"/>
    <col min="4" max="4" width="8.5546875" style="45" customWidth="1"/>
    <col min="5" max="5" width="9.44140625" style="45" customWidth="1"/>
    <col min="6" max="6" width="12.5546875" style="45" bestFit="1" customWidth="1"/>
    <col min="7" max="7" width="11.33203125" style="45" customWidth="1"/>
    <col min="8" max="8" width="12.109375" style="45" customWidth="1"/>
    <col min="9" max="9" width="10.44140625" style="45" customWidth="1"/>
    <col min="10" max="10" width="11.109375" style="45" customWidth="1"/>
    <col min="11" max="11" width="10.33203125" style="45" customWidth="1"/>
    <col min="12" max="12" width="13.44140625" style="45" customWidth="1"/>
    <col min="13" max="13" width="14.88671875" style="45" customWidth="1"/>
    <col min="14" max="14" width="11.88671875" style="151" bestFit="1" customWidth="1"/>
    <col min="15" max="15" width="9.109375" style="151"/>
    <col min="16" max="16384" width="9.109375" style="45"/>
  </cols>
  <sheetData>
    <row r="1" spans="1:253">
      <c r="A1" s="471" t="s">
        <v>43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253">
      <c r="A2" s="471" t="s">
        <v>105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</row>
    <row r="3" spans="1:253" ht="9" customHeight="1">
      <c r="A3" s="338"/>
      <c r="B3" s="47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253" ht="17.399999999999999">
      <c r="A4" s="494" t="s">
        <v>109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</row>
    <row r="5" spans="1:253" ht="12.75" customHeight="1">
      <c r="A5" s="338"/>
      <c r="B5" s="47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253" ht="23.25" customHeight="1" thickBot="1">
      <c r="A6" s="48"/>
      <c r="B6" s="49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</row>
    <row r="7" spans="1:253">
      <c r="A7" s="473" t="s">
        <v>16</v>
      </c>
      <c r="B7" s="491" t="s">
        <v>17</v>
      </c>
      <c r="C7" s="475" t="s">
        <v>18</v>
      </c>
      <c r="D7" s="475" t="s">
        <v>19</v>
      </c>
      <c r="E7" s="475" t="s">
        <v>20</v>
      </c>
      <c r="F7" s="475" t="s">
        <v>21</v>
      </c>
      <c r="G7" s="477" t="s">
        <v>22</v>
      </c>
      <c r="H7" s="477"/>
      <c r="I7" s="477" t="s">
        <v>23</v>
      </c>
      <c r="J7" s="477"/>
      <c r="K7" s="475" t="s">
        <v>24</v>
      </c>
      <c r="L7" s="475"/>
      <c r="M7" s="50" t="s">
        <v>25</v>
      </c>
    </row>
    <row r="8" spans="1:253" ht="39.75" customHeight="1" thickBot="1">
      <c r="A8" s="474"/>
      <c r="B8" s="492"/>
      <c r="C8" s="476"/>
      <c r="D8" s="476"/>
      <c r="E8" s="476"/>
      <c r="F8" s="476"/>
      <c r="G8" s="51" t="s">
        <v>26</v>
      </c>
      <c r="H8" s="52" t="s">
        <v>10</v>
      </c>
      <c r="I8" s="51" t="s">
        <v>26</v>
      </c>
      <c r="J8" s="52" t="s">
        <v>10</v>
      </c>
      <c r="K8" s="51" t="s">
        <v>26</v>
      </c>
      <c r="L8" s="52" t="s">
        <v>27</v>
      </c>
      <c r="M8" s="53" t="s">
        <v>28</v>
      </c>
    </row>
    <row r="9" spans="1:253" ht="16.8" thickBot="1">
      <c r="A9" s="54">
        <v>1</v>
      </c>
      <c r="B9" s="56">
        <v>2</v>
      </c>
      <c r="C9" s="56">
        <v>3</v>
      </c>
      <c r="D9" s="56">
        <v>4</v>
      </c>
      <c r="E9" s="56">
        <v>5</v>
      </c>
      <c r="F9" s="56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9">
        <v>13</v>
      </c>
    </row>
    <row r="10" spans="1:253" ht="41.25" customHeight="1">
      <c r="A10" s="227"/>
      <c r="B10" s="228"/>
      <c r="C10" s="232" t="s">
        <v>112</v>
      </c>
      <c r="D10" s="228"/>
      <c r="E10" s="228"/>
      <c r="F10" s="228"/>
      <c r="G10" s="229"/>
      <c r="H10" s="230"/>
      <c r="I10" s="229"/>
      <c r="J10" s="230"/>
      <c r="K10" s="229"/>
      <c r="L10" s="230"/>
      <c r="M10" s="231"/>
    </row>
    <row r="11" spans="1:253" s="27" customFormat="1" ht="48.6">
      <c r="A11" s="6">
        <v>1</v>
      </c>
      <c r="B11" s="4"/>
      <c r="C11" s="367" t="s">
        <v>106</v>
      </c>
      <c r="D11" s="368" t="s">
        <v>11</v>
      </c>
      <c r="E11" s="368"/>
      <c r="F11" s="369">
        <v>4</v>
      </c>
      <c r="G11" s="5"/>
      <c r="H11" s="7"/>
      <c r="I11" s="5"/>
      <c r="J11" s="7"/>
      <c r="K11" s="5"/>
      <c r="L11" s="7"/>
      <c r="M11" s="26"/>
      <c r="N11" s="152"/>
      <c r="O11" s="46"/>
    </row>
    <row r="12" spans="1:253" s="35" customFormat="1" ht="48.6">
      <c r="A12" s="159" t="s">
        <v>36</v>
      </c>
      <c r="B12" s="197"/>
      <c r="C12" s="364" t="s">
        <v>107</v>
      </c>
      <c r="D12" s="365" t="s">
        <v>11</v>
      </c>
      <c r="E12" s="365"/>
      <c r="F12" s="370">
        <v>4</v>
      </c>
      <c r="G12" s="32"/>
      <c r="H12" s="33"/>
      <c r="I12" s="32"/>
      <c r="J12" s="33"/>
      <c r="K12" s="32"/>
      <c r="L12" s="33"/>
      <c r="M12" s="34"/>
      <c r="N12" s="46"/>
      <c r="O12" s="46"/>
    </row>
    <row r="13" spans="1:253" s="13" customFormat="1" ht="32.4">
      <c r="A13" s="6">
        <v>3</v>
      </c>
      <c r="B13" s="4"/>
      <c r="C13" s="364" t="s">
        <v>108</v>
      </c>
      <c r="D13" s="368" t="s">
        <v>12</v>
      </c>
      <c r="E13" s="368"/>
      <c r="F13" s="441">
        <v>3.9000000000000007E-2</v>
      </c>
      <c r="G13" s="5"/>
      <c r="H13" s="7"/>
      <c r="I13" s="5"/>
      <c r="J13" s="7"/>
      <c r="K13" s="5"/>
      <c r="L13" s="7"/>
      <c r="M13" s="12"/>
    </row>
    <row r="14" spans="1:253" s="13" customFormat="1" ht="49.2" thickBot="1">
      <c r="A14" s="208" t="s">
        <v>1</v>
      </c>
      <c r="B14" s="4"/>
      <c r="C14" s="404" t="s">
        <v>89</v>
      </c>
      <c r="D14" s="368" t="s">
        <v>15</v>
      </c>
      <c r="E14" s="405"/>
      <c r="F14" s="406">
        <v>2</v>
      </c>
      <c r="G14" s="210"/>
      <c r="H14" s="211"/>
      <c r="I14" s="212"/>
      <c r="J14" s="213"/>
      <c r="K14" s="209"/>
      <c r="L14" s="211"/>
      <c r="M14" s="26"/>
      <c r="N14" s="174"/>
      <c r="O14" s="174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</row>
    <row r="15" spans="1:253" ht="43.5" customHeight="1" thickBot="1">
      <c r="A15" s="61"/>
      <c r="B15" s="62"/>
      <c r="C15" s="63" t="s">
        <v>110</v>
      </c>
      <c r="D15" s="64"/>
      <c r="E15" s="65"/>
      <c r="F15" s="65"/>
      <c r="G15" s="64"/>
      <c r="H15" s="66">
        <f>SUM(H12:H14)</f>
        <v>0</v>
      </c>
      <c r="I15" s="67"/>
      <c r="J15" s="66">
        <f>SUM(J12:J14)</f>
        <v>0</v>
      </c>
      <c r="K15" s="67"/>
      <c r="L15" s="66">
        <f>SUM(L12:L14)</f>
        <v>0</v>
      </c>
      <c r="M15" s="68">
        <f>SUM(M12:M14)</f>
        <v>0</v>
      </c>
    </row>
    <row r="16" spans="1:253" ht="30.75" customHeight="1" thickBot="1">
      <c r="A16" s="61"/>
      <c r="B16" s="62"/>
      <c r="C16" s="63" t="s">
        <v>111</v>
      </c>
      <c r="D16" s="64"/>
      <c r="E16" s="65"/>
      <c r="F16" s="65"/>
      <c r="G16" s="64"/>
      <c r="H16" s="66">
        <f>H15*44</f>
        <v>0</v>
      </c>
      <c r="I16" s="67"/>
      <c r="J16" s="66">
        <f>J15*44</f>
        <v>0</v>
      </c>
      <c r="K16" s="67"/>
      <c r="L16" s="66">
        <f>L15*44</f>
        <v>0</v>
      </c>
      <c r="M16" s="68">
        <f>M15*44</f>
        <v>0</v>
      </c>
    </row>
    <row r="17" spans="1:15" ht="24" customHeight="1" thickBot="1">
      <c r="A17" s="69"/>
      <c r="B17" s="70"/>
      <c r="C17" s="71"/>
      <c r="D17" s="72"/>
      <c r="E17" s="72"/>
      <c r="F17" s="74"/>
      <c r="G17" s="73"/>
      <c r="H17" s="75"/>
      <c r="I17" s="76"/>
      <c r="J17" s="76"/>
      <c r="K17" s="76"/>
      <c r="L17" s="66"/>
      <c r="M17" s="77">
        <f>H17</f>
        <v>0</v>
      </c>
    </row>
    <row r="18" spans="1:15" ht="23.25" customHeight="1" thickBot="1">
      <c r="A18" s="69"/>
      <c r="B18" s="55"/>
      <c r="C18" s="78"/>
      <c r="D18" s="73"/>
      <c r="E18" s="73"/>
      <c r="F18" s="74"/>
      <c r="G18" s="73"/>
      <c r="H18" s="76"/>
      <c r="I18" s="76"/>
      <c r="J18" s="76"/>
      <c r="K18" s="76"/>
      <c r="L18" s="76"/>
      <c r="M18" s="68">
        <f>SUM(M16:M17)</f>
        <v>0</v>
      </c>
    </row>
    <row r="19" spans="1:15" ht="33" customHeight="1" thickBot="1">
      <c r="A19" s="79"/>
      <c r="B19" s="80"/>
      <c r="C19" s="81"/>
      <c r="D19" s="72"/>
      <c r="E19" s="72"/>
      <c r="F19" s="83"/>
      <c r="G19" s="82"/>
      <c r="H19" s="84"/>
      <c r="I19" s="84"/>
      <c r="J19" s="84"/>
      <c r="K19" s="84"/>
      <c r="L19" s="84"/>
      <c r="M19" s="85">
        <f>M18*E19</f>
        <v>0</v>
      </c>
    </row>
    <row r="20" spans="1:15" ht="23.25" customHeight="1" thickBot="1">
      <c r="A20" s="86"/>
      <c r="B20" s="55"/>
      <c r="C20" s="78"/>
      <c r="D20" s="73"/>
      <c r="E20" s="73"/>
      <c r="F20" s="74"/>
      <c r="G20" s="73"/>
      <c r="H20" s="87"/>
      <c r="I20" s="87"/>
      <c r="J20" s="87"/>
      <c r="K20" s="87"/>
      <c r="L20" s="87"/>
      <c r="M20" s="88">
        <f>SUM(M18:M19)</f>
        <v>0</v>
      </c>
    </row>
    <row r="21" spans="1:15" ht="33" customHeight="1" thickBot="1">
      <c r="A21" s="79"/>
      <c r="B21" s="80"/>
      <c r="C21" s="81"/>
      <c r="D21" s="72"/>
      <c r="E21" s="72"/>
      <c r="F21" s="83"/>
      <c r="G21" s="82"/>
      <c r="H21" s="84"/>
      <c r="I21" s="84"/>
      <c r="J21" s="84"/>
      <c r="K21" s="84"/>
      <c r="L21" s="84"/>
      <c r="M21" s="85">
        <f>M20*E21</f>
        <v>0</v>
      </c>
    </row>
    <row r="22" spans="1:15" ht="42.75" customHeight="1" thickBot="1">
      <c r="A22" s="86"/>
      <c r="B22" s="55"/>
      <c r="C22" s="78"/>
      <c r="D22" s="73"/>
      <c r="E22" s="73"/>
      <c r="F22" s="74"/>
      <c r="G22" s="73"/>
      <c r="H22" s="87"/>
      <c r="I22" s="87"/>
      <c r="J22" s="87"/>
      <c r="K22" s="87"/>
      <c r="L22" s="87"/>
      <c r="M22" s="88">
        <f>M20+M21</f>
        <v>0</v>
      </c>
    </row>
    <row r="23" spans="1:15" ht="42.75" customHeight="1">
      <c r="C23" s="139"/>
      <c r="D23" s="140"/>
      <c r="E23" s="140"/>
      <c r="F23" s="443"/>
      <c r="G23" s="443"/>
    </row>
    <row r="24" spans="1:15" ht="23.25" customHeight="1"/>
    <row r="25" spans="1:15" s="37" customFormat="1" ht="15" customHeight="1">
      <c r="A25" s="89"/>
      <c r="B25" s="90"/>
      <c r="C25" s="91"/>
      <c r="D25" s="29"/>
      <c r="E25" s="29"/>
      <c r="F25" s="444"/>
      <c r="G25" s="444"/>
      <c r="H25" s="490"/>
      <c r="I25" s="490"/>
      <c r="J25" s="490"/>
      <c r="K25" s="29"/>
      <c r="L25" s="341"/>
      <c r="M25" s="341"/>
      <c r="N25" s="38"/>
      <c r="O25" s="38"/>
    </row>
  </sheetData>
  <mergeCells count="16">
    <mergeCell ref="H25:J25"/>
    <mergeCell ref="A1:M1"/>
    <mergeCell ref="A2:M2"/>
    <mergeCell ref="A4:M4"/>
    <mergeCell ref="C6:M6"/>
    <mergeCell ref="A7:A8"/>
    <mergeCell ref="B7:B8"/>
    <mergeCell ref="C7:C8"/>
    <mergeCell ref="D7:D8"/>
    <mergeCell ref="E7:E8"/>
    <mergeCell ref="F7:F8"/>
    <mergeCell ref="G7:H7"/>
    <mergeCell ref="I7:J7"/>
    <mergeCell ref="K7:L7"/>
    <mergeCell ref="F23:G23"/>
    <mergeCell ref="F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14</vt:i4>
      </vt:variant>
    </vt:vector>
  </HeadingPairs>
  <TitlesOfParts>
    <vt:vector size="35" baseType="lpstr">
      <vt:lpstr>ნაკრები</vt:lpstr>
      <vt:lpstr>ობიექტური N1</vt:lpstr>
      <vt:lpstr>inspN1-1</vt:lpstr>
      <vt:lpstr>insp1-2</vt:lpstr>
      <vt:lpstr>ობიექტური N2</vt:lpstr>
      <vt:lpstr>N2-1(insp)</vt:lpstr>
      <vt:lpstr>N2-2</vt:lpstr>
      <vt:lpstr>ობიექტური N3</vt:lpstr>
      <vt:lpstr>insp3-1</vt:lpstr>
      <vt:lpstr>inspN3-2</vt:lpstr>
      <vt:lpstr>ობიექტური N4</vt:lpstr>
      <vt:lpstr>N4-1insp</vt:lpstr>
      <vt:lpstr>N4-2ინსპ</vt:lpstr>
      <vt:lpstr>ობიექტური N5</vt:lpstr>
      <vt:lpstr>N5-1 ინსპ</vt:lpstr>
      <vt:lpstr>N5-2ინსპ</vt:lpstr>
      <vt:lpstr>ობიექტური N6</vt:lpstr>
      <vt:lpstr>N6-1ინსპ</vt:lpstr>
      <vt:lpstr>N6-2 ინსპ</vt:lpstr>
      <vt:lpstr>N7-1ინსპ</vt:lpstr>
      <vt:lpstr>N8-1ინსპ</vt:lpstr>
      <vt:lpstr>'insp1-2'!Print_Area</vt:lpstr>
      <vt:lpstr>'N2-1(insp)'!Print_Area</vt:lpstr>
      <vt:lpstr>'N2-2'!Print_Area</vt:lpstr>
      <vt:lpstr>'N4-1insp'!Print_Area</vt:lpstr>
      <vt:lpstr>ნაკრები!Print_Area</vt:lpstr>
      <vt:lpstr>'ობიექტური N1'!Print_Area</vt:lpstr>
      <vt:lpstr>'ობიექტური N2'!Print_Area</vt:lpstr>
      <vt:lpstr>'ობიექტური N3'!Print_Area</vt:lpstr>
      <vt:lpstr>'ობიექტური N4'!Print_Area</vt:lpstr>
      <vt:lpstr>'ობიექტური N5'!Print_Area</vt:lpstr>
      <vt:lpstr>'ობიექტური N6'!Print_Area</vt:lpstr>
      <vt:lpstr>'N2-1(insp)'!Print_Titles</vt:lpstr>
      <vt:lpstr>'N2-2'!Print_Titles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2020-08-14T08:10:24Z</dcterms:modified>
</cp:coreProperties>
</file>